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/>
  <xr:revisionPtr revIDLastSave="545" documentId="14_{973D52BB-4823-4DF6-95EC-3870CD08EA3D}" xr6:coauthVersionLast="47" xr6:coauthVersionMax="47" xr10:uidLastSave="{B4799E0C-A511-46D8-8805-1BEF639AB3F3}"/>
  <bookViews>
    <workbookView xWindow="-28920" yWindow="1560" windowWidth="29040" windowHeight="15720" tabRatio="737" xr2:uid="{00000000-000D-0000-FFFF-FFFF00000000}"/>
  </bookViews>
  <sheets>
    <sheet name="Índice" sheetId="113" r:id="rId1"/>
    <sheet name="Figura 5-2" sheetId="114" r:id="rId2"/>
    <sheet name="Figura 5-3" sheetId="115" r:id="rId3"/>
    <sheet name="Figura 5-4" sheetId="116" r:id="rId4"/>
    <sheet name="Figura 5-5" sheetId="117" r:id="rId5"/>
    <sheet name="Figura 5-6" sheetId="118" r:id="rId6"/>
    <sheet name="Figura 5-7" sheetId="120" r:id="rId7"/>
    <sheet name="Figura 5-8" sheetId="119" r:id="rId8"/>
    <sheet name="Figura 5-9" sheetId="121" r:id="rId9"/>
    <sheet name="Figura 5-10" sheetId="122" r:id="rId10"/>
    <sheet name="Figura 5-11" sheetId="123" r:id="rId11"/>
    <sheet name="Figura 5-12" sheetId="124" r:id="rId12"/>
    <sheet name="Figura 5-13" sheetId="125" r:id="rId13"/>
    <sheet name="Figura 5-14" sheetId="126" r:id="rId14"/>
    <sheet name="Figura 5-15" sheetId="127" r:id="rId15"/>
    <sheet name="Tabela 5-1" sheetId="128" r:id="rId16"/>
    <sheet name="Figura 5-16" sheetId="129" r:id="rId17"/>
    <sheet name="Tabela 5-2" sheetId="130" r:id="rId18"/>
    <sheet name="Figura 5-17" sheetId="131" r:id="rId19"/>
    <sheet name="Figura 5-18" sheetId="132" r:id="rId20"/>
    <sheet name="Tabela 5-3" sheetId="133" r:id="rId21"/>
    <sheet name="Tabela 5-4" sheetId="134" r:id="rId22"/>
    <sheet name="Figura 5-19" sheetId="135" r:id="rId23"/>
    <sheet name="Figura 5-20" sheetId="136" r:id="rId24"/>
    <sheet name="Tabela 5-5" sheetId="137" r:id="rId25"/>
    <sheet name="Figura 5-21" sheetId="138" r:id="rId26"/>
    <sheet name="Figura 5-22" sheetId="139" r:id="rId27"/>
    <sheet name="ESRI_MAPINFO_SHEET" sheetId="2" state="veryHidden" r:id="rId28"/>
  </sheets>
  <definedNames>
    <definedName name="_Ref11771521" localSheetId="0">Índice!#REF!</definedName>
    <definedName name="_Ref44188272" localSheetId="0">Índice!#REF!</definedName>
    <definedName name="_Ref515355743" localSheetId="0">Índice!#REF!</definedName>
    <definedName name="_Ref9848671" localSheetId="0">Índice!#REF!</definedName>
    <definedName name="_Ref9849419" localSheetId="0">Índice!#REF!</definedName>
    <definedName name="Título" localSheetId="9">#REF!</definedName>
    <definedName name="Título" localSheetId="10">#REF!</definedName>
    <definedName name="Título" localSheetId="11">#REF!</definedName>
    <definedName name="Título" localSheetId="12">#REF!</definedName>
    <definedName name="Título" localSheetId="13">#REF!</definedName>
    <definedName name="Título" localSheetId="14">#REF!</definedName>
    <definedName name="Título" localSheetId="16">#REF!</definedName>
    <definedName name="Título" localSheetId="18">#REF!</definedName>
    <definedName name="Título" localSheetId="19">#REF!</definedName>
    <definedName name="Título" localSheetId="22">#REF!</definedName>
    <definedName name="Título" localSheetId="1">#REF!</definedName>
    <definedName name="Título" localSheetId="23">#REF!</definedName>
    <definedName name="Título" localSheetId="25">#REF!</definedName>
    <definedName name="Título" localSheetId="26">#REF!</definedName>
    <definedName name="Título" localSheetId="2">#REF!</definedName>
    <definedName name="Título" localSheetId="3">#REF!</definedName>
    <definedName name="Título" localSheetId="4">#REF!</definedName>
    <definedName name="Título" localSheetId="5">#REF!</definedName>
    <definedName name="Título" localSheetId="6">#REF!</definedName>
    <definedName name="Título" localSheetId="7">#REF!</definedName>
    <definedName name="Título" localSheetId="8">#REF!</definedName>
    <definedName name="Título" localSheetId="0">Índice!$A$5</definedName>
    <definedName name="Título" localSheetId="15">#REF!</definedName>
    <definedName name="Título" localSheetId="17">#REF!</definedName>
    <definedName name="Título" localSheetId="20">#REF!</definedName>
    <definedName name="Título" localSheetId="21">#REF!</definedName>
    <definedName name="Título" localSheetId="24">#REF!</definedName>
    <definedName name="Títul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1" i="113" l="1"/>
  <c r="B3" i="139"/>
  <c r="A3" i="139"/>
  <c r="B3" i="138"/>
  <c r="A3" i="138"/>
  <c r="B3" i="137"/>
  <c r="A3" i="137"/>
  <c r="B3" i="136"/>
  <c r="A3" i="136"/>
  <c r="B3" i="135"/>
  <c r="A3" i="135"/>
  <c r="B3" i="134"/>
  <c r="A3" i="134"/>
  <c r="F14" i="133"/>
  <c r="E14" i="133"/>
  <c r="D14" i="133"/>
  <c r="B3" i="133"/>
  <c r="A3" i="133"/>
  <c r="B3" i="130"/>
  <c r="A3" i="130"/>
  <c r="B3" i="132"/>
  <c r="A3" i="132"/>
  <c r="B3" i="131"/>
  <c r="A3" i="131"/>
  <c r="B3" i="129"/>
  <c r="A3" i="129"/>
  <c r="B3" i="128"/>
  <c r="A3" i="128"/>
  <c r="B3" i="127"/>
  <c r="A3" i="127"/>
  <c r="B3" i="126"/>
  <c r="A3" i="126"/>
  <c r="B3" i="125"/>
  <c r="A3" i="125"/>
  <c r="B3" i="124"/>
  <c r="A3" i="124"/>
  <c r="B3" i="123"/>
  <c r="A3" i="123"/>
  <c r="B3" i="122"/>
  <c r="A3" i="122"/>
  <c r="B3" i="121"/>
  <c r="A3" i="121"/>
  <c r="B3" i="120"/>
  <c r="A3" i="120"/>
  <c r="B3" i="119"/>
  <c r="A3" i="119"/>
  <c r="B3" i="118"/>
  <c r="A3" i="118"/>
  <c r="B3" i="117"/>
  <c r="A3" i="117"/>
  <c r="B3" i="116"/>
  <c r="A3" i="116"/>
  <c r="B3" i="115"/>
  <c r="A3" i="115"/>
  <c r="B3" i="114"/>
  <c r="A3" i="114"/>
</calcChain>
</file>

<file path=xl/sharedStrings.xml><?xml version="1.0" encoding="utf-8"?>
<sst xmlns="http://schemas.openxmlformats.org/spreadsheetml/2006/main" count="339" uniqueCount="175">
  <si>
    <t>Plano Decenal de Expansão de Energia 2035</t>
  </si>
  <si>
    <t>Atualizado em:</t>
  </si>
  <si>
    <t>Índice</t>
  </si>
  <si>
    <t>Fonte:</t>
  </si>
  <si>
    <t>Ano</t>
  </si>
  <si>
    <t>Figura 5-2</t>
  </si>
  <si>
    <t>Figura 5-3</t>
  </si>
  <si>
    <t>Figura 5-4</t>
  </si>
  <si>
    <t>Figura 5-5</t>
  </si>
  <si>
    <t>Figura 5-6</t>
  </si>
  <si>
    <t>Figura 5-7</t>
  </si>
  <si>
    <t>Figura 5-8</t>
  </si>
  <si>
    <t>Figura 5-9</t>
  </si>
  <si>
    <t>Figura 5-10</t>
  </si>
  <si>
    <t>Figura 5-11</t>
  </si>
  <si>
    <t>Figura 5-12</t>
  </si>
  <si>
    <t>Figura 5-13</t>
  </si>
  <si>
    <t>Figura 5-14</t>
  </si>
  <si>
    <t>Figura 5-15</t>
  </si>
  <si>
    <t>Previsão da produção diária de petróleo nacional</t>
  </si>
  <si>
    <t>EPE (projeções)</t>
  </si>
  <si>
    <t>Total</t>
  </si>
  <si>
    <t>Previsão da produção de petróleo nacional para o pré-sal, pós-sal e extra pré-sal</t>
  </si>
  <si>
    <t>Previsão da produção de petróleo nacional por tipo de contrato</t>
  </si>
  <si>
    <t>Previsão da produção bruta diária de gás natural nacional</t>
  </si>
  <si>
    <t>Figura 5-16</t>
  </si>
  <si>
    <t>Figura 5-17</t>
  </si>
  <si>
    <t>Figura 5-18</t>
  </si>
  <si>
    <t>Figura 5-19</t>
  </si>
  <si>
    <t>Figura 5-20</t>
  </si>
  <si>
    <t>Figura 5-21</t>
  </si>
  <si>
    <t>Figura 5-22</t>
  </si>
  <si>
    <t>Previsão da produção líquida de gás natural nacional</t>
  </si>
  <si>
    <t>Previsão da produção bruta de gás natural nacional para o pré-sal, pós-sal e extra pré-sal</t>
  </si>
  <si>
    <t>Previsão da produção de gás natural nacional por tipo de contrato</t>
  </si>
  <si>
    <t>Previsão da produção líquida de gás natural nacional e a sensibilidade para aumento da disponibilidade</t>
  </si>
  <si>
    <t>Participação das principais bacias na previsão da produção onshore de petróleo</t>
  </si>
  <si>
    <t>Bacia</t>
  </si>
  <si>
    <t>Potiguar</t>
  </si>
  <si>
    <t>Sergipe</t>
  </si>
  <si>
    <t>Solimões</t>
  </si>
  <si>
    <t>Parnaíba</t>
  </si>
  <si>
    <t>Alagoas</t>
  </si>
  <si>
    <t>Amazonas</t>
  </si>
  <si>
    <t>Previsão de produção diária de petróleo nacional no ambiente onshore</t>
  </si>
  <si>
    <t>Participação das principais bacias na previsão da produção onshore de gás natural bruta</t>
  </si>
  <si>
    <t>Participação das principais bacias na previsão da produção onshore de gás natural líquida</t>
  </si>
  <si>
    <t>Previsão da produção diária de gás natural bruta nacional no ambiente onshore</t>
  </si>
  <si>
    <t>Previsão da produção diária de gás natural líquida nacional no ambiente onshore</t>
  </si>
  <si>
    <t>Tabela 5-1</t>
  </si>
  <si>
    <t>Recursos e Reservas em áreas terrestres (milhões de barris de óleo equivalente)</t>
  </si>
  <si>
    <t>Elaboração EPE, com dados ANP (BAR 2024)</t>
  </si>
  <si>
    <t>FR (%)</t>
  </si>
  <si>
    <t>Recôncavo</t>
  </si>
  <si>
    <t>Espírito Santo-Mucuri</t>
  </si>
  <si>
    <t>Camamu-Almada</t>
  </si>
  <si>
    <t>Tucano Sul</t>
  </si>
  <si>
    <t>Paraná</t>
  </si>
  <si>
    <t>Barreirinhas</t>
  </si>
  <si>
    <t>Previsão de produção onshore 2025-2035 considerando aumento do FR</t>
  </si>
  <si>
    <t>Recursos e Reservas em áreas marítimas (milhões de barris de óleo equivalente)</t>
  </si>
  <si>
    <t>Tabela 5-2</t>
  </si>
  <si>
    <t>Santos</t>
  </si>
  <si>
    <t>Campos</t>
  </si>
  <si>
    <t>Ceará</t>
  </si>
  <si>
    <t>Previsão de produção offshore 2025-2035 considerando aumento do FR</t>
  </si>
  <si>
    <t>Resumo dos resultados do 5º Ciclo OPC</t>
  </si>
  <si>
    <t>EPE (elaboração própria)</t>
  </si>
  <si>
    <t>Blocos arrematados</t>
  </si>
  <si>
    <t>Foz do Amazonas</t>
  </si>
  <si>
    <t>Pelotas</t>
  </si>
  <si>
    <t>Parecis</t>
  </si>
  <si>
    <t>Blocos exploratórios disponíveis para o 3º Ciclo OPP</t>
  </si>
  <si>
    <t>Tabela 5-3</t>
  </si>
  <si>
    <t>Setor</t>
  </si>
  <si>
    <t>Bloco</t>
  </si>
  <si>
    <t xml:space="preserve"> Bônus de Assinatura (R$) </t>
  </si>
  <si>
    <t>Programa Exploratório Mínimo – PEM (UT)</t>
  </si>
  <si>
    <t>SC-AP3</t>
  </si>
  <si>
    <t>Citrino</t>
  </si>
  <si>
    <t>SC-AP4</t>
  </si>
  <si>
    <t>Itaimbezinho</t>
  </si>
  <si>
    <t>Jaspe</t>
  </si>
  <si>
    <t>Larimar</t>
  </si>
  <si>
    <t>Ônix</t>
  </si>
  <si>
    <t>SS-AUP3</t>
  </si>
  <si>
    <t>Ametista</t>
  </si>
  <si>
    <t>Esmeralda</t>
  </si>
  <si>
    <t>Previsão da evolução da reserva provada de petróleo e da relação R/P</t>
  </si>
  <si>
    <t>Previsão da evolução da reserva provada de gás natural e da relação R/P</t>
  </si>
  <si>
    <t>Previsão da produção, demanda estimada e excedentes de petróleo no Brasil</t>
  </si>
  <si>
    <t>Tabela 5-4</t>
  </si>
  <si>
    <t>Previsão de entrada em operação de novas UEPs</t>
  </si>
  <si>
    <t>Curva hipotética de emissões e produção em um campo de óleo e gás com patamar de 150 mil boe/d</t>
  </si>
  <si>
    <t>Elaboração EPE, com dados ANP (histórico) e EPE (projeções)</t>
  </si>
  <si>
    <t>Programadas</t>
  </si>
  <si>
    <t>Previstas</t>
  </si>
  <si>
    <t>Acumulada</t>
  </si>
  <si>
    <t>Capítulo 5 - Produção de Petróleo e Gás Natural</t>
  </si>
  <si>
    <t>Recursos Não Descobertos da União - RND-U (milhões b/d)</t>
  </si>
  <si>
    <t>Recursos Não Descobertos de Empresas - RND-E (milhões b/d)</t>
  </si>
  <si>
    <t>Recursos Contingentes - RC (milhões b/d)</t>
  </si>
  <si>
    <t>Reserva - RT (milhões b/d)</t>
  </si>
  <si>
    <t>Produção total (milhões b/d)</t>
  </si>
  <si>
    <t>Extra Pré-Sal (milhões b/d)</t>
  </si>
  <si>
    <t>Pós-Sal (milhões b/d)</t>
  </si>
  <si>
    <t>Pré-Sal (milhões b/d)</t>
  </si>
  <si>
    <t>Não Contratado (milhões b/d)</t>
  </si>
  <si>
    <t>Partilha (milhões b/d)</t>
  </si>
  <si>
    <t>Concessão (milhões b/d)</t>
  </si>
  <si>
    <t>Cessão Onerosa (milhões b/d)</t>
  </si>
  <si>
    <t>Recursos Não Descobertos da União - RND-U (milhões m³/d)</t>
  </si>
  <si>
    <t>Recursos Não Descobertos de Empresas - RND-E (milhões m³/d)</t>
  </si>
  <si>
    <t>Recursos Contingentes - RC (milhões m³/d)</t>
  </si>
  <si>
    <t>Reserva - RT (milhões m³/d)</t>
  </si>
  <si>
    <t>Cessão Onerosa (milhões m³/d)</t>
  </si>
  <si>
    <t>Concessão (milhões m³/d)</t>
  </si>
  <si>
    <t>Partilha (milhões m³/d)</t>
  </si>
  <si>
    <t>Não Contratado (milhões m³/d)</t>
  </si>
  <si>
    <t>Produção total bruta (milhões m³/d)</t>
  </si>
  <si>
    <t>Produção total líquida (milhões m³/d)</t>
  </si>
  <si>
    <t>Extra Pré-Sal (milhões m³/d)</t>
  </si>
  <si>
    <t>Pós-Sal (milhões m³/d)</t>
  </si>
  <si>
    <t>Pré-Sal (milhões m³/d)</t>
  </si>
  <si>
    <t>Produção Líquida de Referência (milhões m³/d)</t>
  </si>
  <si>
    <t>Hipótese de Aumento da Produção Líquida (milhões m³/d)</t>
  </si>
  <si>
    <t>EPE</t>
  </si>
  <si>
    <t>Parnaíba (% total)</t>
  </si>
  <si>
    <t>Potiguar (% total)</t>
  </si>
  <si>
    <t>Recôncavo (% total)</t>
  </si>
  <si>
    <t>EspíritoSanto-Mucuri (% total)</t>
  </si>
  <si>
    <t>Sergipe (% total)</t>
  </si>
  <si>
    <t>Solimões (% total)</t>
  </si>
  <si>
    <t>Demais bacias (% total)</t>
  </si>
  <si>
    <t>Recursos Não Descobertos (mil b/d)</t>
  </si>
  <si>
    <t>Recursos Descobertos (mil b/d)</t>
  </si>
  <si>
    <t>Produção total (mil b/d)</t>
  </si>
  <si>
    <t>Alagoas (% total)</t>
  </si>
  <si>
    <t>Amazonas (% total)</t>
  </si>
  <si>
    <t>Recursos Não Descobertos (milhões m³/d)</t>
  </si>
  <si>
    <t>Recursos Descobertos (milhões m³/d)</t>
  </si>
  <si>
    <t>Volume in-situ (milhões de barris de óleo equivalente)</t>
  </si>
  <si>
    <t>Produção Acumulada (milhões de barris de óleo equivalente)</t>
  </si>
  <si>
    <t>Reserva Total (milhões de barris de óleo equivalente)</t>
  </si>
  <si>
    <t>Incremento a cada 1% do FR (milhões de barris de óleo equivalente)</t>
  </si>
  <si>
    <t>Nota:</t>
  </si>
  <si>
    <t xml:space="preserve">*Fator de recuperação atual (FRa) refere-se ao percentual do volume original produzido. </t>
  </si>
  <si>
    <t>FRa (%)*</t>
  </si>
  <si>
    <t>Produção Onshore (mil boe/d)</t>
  </si>
  <si>
    <t>Incremento 7,15% a.a. (mil boe/d)</t>
  </si>
  <si>
    <t>Produção Offshore (mil boe/d)</t>
  </si>
  <si>
    <t>Incremento 4,5% a.a. (mil boe/d)</t>
  </si>
  <si>
    <t>Bônus de assinatura
(R$ milhões)</t>
  </si>
  <si>
    <t>Área (km²)</t>
  </si>
  <si>
    <t>Resultado do 3º Ciclo da Oferta Permanente da Partilha</t>
  </si>
  <si>
    <t>Elaboração EPE, com dados ANP</t>
  </si>
  <si>
    <t>Empresa/Consórcio vencedor (* operador)</t>
  </si>
  <si>
    <t>% Excedente em óleo</t>
  </si>
  <si>
    <t>Ágio</t>
  </si>
  <si>
    <t>Petrobras (100%)</t>
  </si>
  <si>
    <t>Equinor (100%)</t>
  </si>
  <si>
    <t>Petrobras* (60%) Equinor (40%)</t>
  </si>
  <si>
    <t xml:space="preserve">CNOOC* (70%) SINOPEC (30%) </t>
  </si>
  <si>
    <t xml:space="preserve">Karoon (100%) </t>
  </si>
  <si>
    <t>Reserva Provada (bilhões de barris)</t>
  </si>
  <si>
    <t>R/P (anos)</t>
  </si>
  <si>
    <t>Reserva Provada (trilhões m³)</t>
  </si>
  <si>
    <t>Tabela 5-5</t>
  </si>
  <si>
    <t>Produção (milhões b/d)</t>
  </si>
  <si>
    <t>Demanda Estimada (milhões b/d)</t>
  </si>
  <si>
    <t>Excedente (milhões b/d)</t>
  </si>
  <si>
    <t>Produção (mil boe/d)</t>
  </si>
  <si>
    <r>
      <t>Intensidade (kgCO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/boe)</t>
    </r>
  </si>
  <si>
    <r>
      <t>Emissões (mil tCO</t>
    </r>
    <r>
      <rPr>
        <vertAlign val="sub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eq)</t>
    </r>
  </si>
  <si>
    <t>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</si>
</sst>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0"/>
    <numFmt numFmtId="166" formatCode="0.00000"/>
    <numFmt numFmtId="167" formatCode="#,##0.0"/>
    <numFmt numFmtId="168" formatCode="0.0%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Aptos"/>
      <family val="2"/>
    </font>
    <font>
      <sz val="11"/>
      <color theme="1"/>
      <name val="Aptos Black"/>
      <family val="2"/>
    </font>
    <font>
      <sz val="9"/>
      <color theme="1"/>
      <name val="Aptos"/>
      <family val="2"/>
    </font>
    <font>
      <sz val="10"/>
      <color theme="1"/>
      <name val="Aptos"/>
      <family val="2"/>
    </font>
    <font>
      <u/>
      <sz val="10"/>
      <color theme="2"/>
      <name val="Aptos"/>
      <family val="2"/>
    </font>
    <font>
      <b/>
      <sz val="10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sz val="8"/>
      <color theme="1"/>
      <name val="Arial"/>
      <family val="2"/>
    </font>
    <font>
      <vertAlign val="sub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1">
    <xf numFmtId="0" fontId="0" fillId="0" borderId="0"/>
    <xf numFmtId="0" fontId="1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  <xf numFmtId="0" fontId="8" fillId="0" borderId="0">
      <alignment vertical="top"/>
    </xf>
    <xf numFmtId="43" fontId="8" fillId="0" borderId="0" applyFont="0" applyFill="0" applyBorder="0" applyAlignment="0" applyProtection="0">
      <alignment vertical="top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 applyNumberFormat="0" applyFill="0" applyBorder="0" applyAlignment="0" applyProtection="0">
      <alignment vertical="top"/>
    </xf>
    <xf numFmtId="43" fontId="8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>
      <alignment vertical="top"/>
    </xf>
    <xf numFmtId="0" fontId="8" fillId="0" borderId="0">
      <alignment vertical="top"/>
    </xf>
  </cellStyleXfs>
  <cellXfs count="36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right" vertical="center"/>
    </xf>
    <xf numFmtId="14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2" borderId="0" xfId="1" applyFont="1" applyFill="1" applyAlignment="1">
      <alignment horizontal="left" vertical="center"/>
    </xf>
    <xf numFmtId="0" fontId="0" fillId="2" borderId="0" xfId="0" applyFill="1" applyAlignment="1">
      <alignment vertical="top"/>
    </xf>
    <xf numFmtId="0" fontId="13" fillId="0" borderId="0" xfId="1" applyFont="1" applyFill="1" applyBorder="1" applyAlignment="1" applyProtection="1">
      <alignment horizontal="center" vertical="top"/>
    </xf>
    <xf numFmtId="0" fontId="12" fillId="0" borderId="0" xfId="0" applyFont="1" applyAlignment="1">
      <alignment vertical="top"/>
    </xf>
    <xf numFmtId="0" fontId="14" fillId="0" borderId="0" xfId="1" applyFont="1" applyAlignment="1" applyProtection="1">
      <alignment horizontal="right" vertical="top"/>
    </xf>
    <xf numFmtId="0" fontId="15" fillId="0" borderId="0" xfId="0" applyFont="1" applyAlignment="1">
      <alignment vertical="top"/>
    </xf>
    <xf numFmtId="0" fontId="16" fillId="0" borderId="0" xfId="1" applyFont="1" applyAlignment="1" applyProtection="1">
      <alignment horizontal="right" vertical="top"/>
    </xf>
    <xf numFmtId="9" fontId="6" fillId="2" borderId="1" xfId="2" applyFont="1" applyFill="1" applyBorder="1" applyAlignment="1">
      <alignment horizontal="right" vertical="top"/>
    </xf>
    <xf numFmtId="165" fontId="6" fillId="2" borderId="2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1" fontId="6" fillId="2" borderId="0" xfId="2" applyNumberFormat="1" applyFont="1" applyFill="1" applyBorder="1" applyAlignment="1">
      <alignment horizontal="right" vertical="top"/>
    </xf>
    <xf numFmtId="164" fontId="6" fillId="2" borderId="3" xfId="0" applyNumberFormat="1" applyFont="1" applyFill="1" applyBorder="1" applyAlignment="1">
      <alignment horizontal="right" vertical="top"/>
    </xf>
    <xf numFmtId="164" fontId="6" fillId="2" borderId="0" xfId="0" applyNumberFormat="1" applyFont="1" applyFill="1" applyAlignment="1">
      <alignment horizontal="right" vertical="top"/>
    </xf>
    <xf numFmtId="2" fontId="6" fillId="2" borderId="3" xfId="0" applyNumberFormat="1" applyFont="1" applyFill="1" applyBorder="1" applyAlignment="1">
      <alignment horizontal="right" vertical="top"/>
    </xf>
    <xf numFmtId="2" fontId="6" fillId="2" borderId="0" xfId="0" applyNumberFormat="1" applyFont="1" applyFill="1" applyAlignment="1">
      <alignment horizontal="right" vertical="top"/>
    </xf>
    <xf numFmtId="1" fontId="6" fillId="2" borderId="3" xfId="0" applyNumberFormat="1" applyFont="1" applyFill="1" applyBorder="1" applyAlignment="1">
      <alignment horizontal="right" vertical="top"/>
    </xf>
    <xf numFmtId="1" fontId="6" fillId="2" borderId="0" xfId="0" applyNumberFormat="1" applyFont="1" applyFill="1" applyAlignment="1">
      <alignment horizontal="right" vertical="top"/>
    </xf>
    <xf numFmtId="166" fontId="0" fillId="0" borderId="0" xfId="0" applyNumberFormat="1"/>
    <xf numFmtId="9" fontId="6" fillId="2" borderId="3" xfId="2" applyFont="1" applyFill="1" applyBorder="1" applyAlignment="1">
      <alignment horizontal="right" vertical="top"/>
    </xf>
    <xf numFmtId="9" fontId="6" fillId="2" borderId="0" xfId="2" applyFont="1" applyFill="1" applyAlignment="1">
      <alignment horizontal="right" vertical="top"/>
    </xf>
    <xf numFmtId="1" fontId="17" fillId="0" borderId="0" xfId="2" applyNumberFormat="1" applyFont="1" applyFill="1" applyBorder="1" applyAlignment="1">
      <alignment horizontal="left" vertical="top"/>
    </xf>
    <xf numFmtId="3" fontId="6" fillId="2" borderId="3" xfId="0" applyNumberFormat="1" applyFont="1" applyFill="1" applyBorder="1" applyAlignment="1">
      <alignment horizontal="right" vertical="top"/>
    </xf>
    <xf numFmtId="3" fontId="6" fillId="2" borderId="0" xfId="0" applyNumberFormat="1" applyFont="1" applyFill="1" applyAlignment="1">
      <alignment horizontal="right" vertical="top"/>
    </xf>
    <xf numFmtId="167" fontId="6" fillId="2" borderId="3" xfId="0" applyNumberFormat="1" applyFont="1" applyFill="1" applyBorder="1" applyAlignment="1">
      <alignment horizontal="right" vertical="top"/>
    </xf>
    <xf numFmtId="167" fontId="6" fillId="2" borderId="0" xfId="0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0" fontId="6" fillId="2" borderId="0" xfId="0" applyFont="1" applyFill="1" applyAlignment="1">
      <alignment horizontal="right" vertical="top" wrapText="1"/>
    </xf>
    <xf numFmtId="168" fontId="6" fillId="2" borderId="0" xfId="2" applyNumberFormat="1" applyFont="1" applyFill="1" applyAlignment="1">
      <alignment horizontal="right" vertical="top"/>
    </xf>
  </cellXfs>
  <cellStyles count="31">
    <cellStyle name="Hiperlink" xfId="1" builtinId="8"/>
    <cellStyle name="Hiperlink 2" xfId="15" xr:uid="{0665E565-3B3D-49E7-B66E-810B73582327}"/>
    <cellStyle name="Hiperlink 3" xfId="27" xr:uid="{908FBF9D-39FA-4305-884D-332D8691AD30}"/>
    <cellStyle name="Normal" xfId="0" builtinId="0"/>
    <cellStyle name="Normal 10 2" xfId="3" xr:uid="{00000000-0005-0000-0000-000002000000}"/>
    <cellStyle name="Normal 2" xfId="11" xr:uid="{1F4E70B4-42BC-4F97-B6C8-E4F09FDBB90B}"/>
    <cellStyle name="Normal 2 2" xfId="19" xr:uid="{32D0116C-78F2-4D13-B88F-FD66366DC683}"/>
    <cellStyle name="Normal 2 3" xfId="23" xr:uid="{C24075B4-581A-4242-9242-E41D0F2D8C44}"/>
    <cellStyle name="Normal 2 4" xfId="30" xr:uid="{12AF69A1-D504-42F8-8C30-EEAF03352E33}"/>
    <cellStyle name="Normal 3" xfId="13" xr:uid="{D7F4A863-2BCF-4E59-A585-9268EAA19AAD}"/>
    <cellStyle name="Normal 3 2" xfId="21" xr:uid="{7FB3BA82-8D7C-4F0B-AE77-1B8AC3F35C0C}"/>
    <cellStyle name="Normal 3 3" xfId="26" xr:uid="{A96A497F-8C3F-4F90-8AF0-8400070FA55F}"/>
    <cellStyle name="Normal 4" xfId="16" xr:uid="{82AF9819-CFCA-4373-8296-97952C0EB7CE}"/>
    <cellStyle name="Normal 5" xfId="7" xr:uid="{00000000-0005-0000-0000-000003000000}"/>
    <cellStyle name="Normal 6" xfId="8" xr:uid="{1B828F60-A056-4F92-A221-2EC10B06F98D}"/>
    <cellStyle name="Normal 7" xfId="25" xr:uid="{7EF2C342-515C-4EF4-B192-888A915E6ACA}"/>
    <cellStyle name="Normal 8" xfId="5" xr:uid="{00000000-0005-0000-0000-000004000000}"/>
    <cellStyle name="Porcentagem" xfId="2" builtinId="5"/>
    <cellStyle name="Porcentagem 2" xfId="12" xr:uid="{E5CE96E3-5F69-48A8-BE6C-8D78C69E49B2}"/>
    <cellStyle name="Porcentagem 2 2" xfId="20" xr:uid="{640A1721-A6FD-4DFA-A7F8-3D70B5AF92E0}"/>
    <cellStyle name="Porcentagem 2 3" xfId="24" xr:uid="{D9977830-F362-4C88-9F53-94B67F4D3152}"/>
    <cellStyle name="Porcentagem 2 4" xfId="29" xr:uid="{4154672E-DB94-4D9F-93A5-DAB6003EB372}"/>
    <cellStyle name="Porcentagem 3" xfId="14" xr:uid="{C8457DDC-9144-4550-8130-DE6AB85B12AD}"/>
    <cellStyle name="Porcentagem 4" xfId="9" xr:uid="{7A983B11-A863-4F22-A77E-9A882F14F82B}"/>
    <cellStyle name="Porcentagem 4 2" xfId="6" xr:uid="{00000000-0005-0000-0000-000006000000}"/>
    <cellStyle name="Separador de milhares 2" xfId="28" xr:uid="{59A33DA8-78FB-4973-A690-164CF8E9F6AE}"/>
    <cellStyle name="Vírgula 2" xfId="17" xr:uid="{82A74CCE-442F-4937-9350-DB3E4D79AD2B}"/>
    <cellStyle name="Vírgula 2 2" xfId="22" xr:uid="{04A5D4C1-0156-4629-9FB4-35E3381B6322}"/>
    <cellStyle name="Vírgula 3" xfId="18" xr:uid="{29C919B4-EFEA-445A-AF53-FC414FD3ECF0}"/>
    <cellStyle name="Vírgula 4" xfId="10" xr:uid="{FF0B952A-EF12-4E39-BB0F-143102765AF0}"/>
    <cellStyle name="Vírgula 4 2" xfId="4" xr:uid="{00000000-0005-0000-0000-000007000000}"/>
  </cellStyles>
  <dxfs count="0"/>
  <tableStyles count="0" defaultTableStyle="TableStyleMedium2" defaultPivotStyle="PivotStyleMedium9"/>
  <colors>
    <mruColors>
      <color rgb="FF38572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62</xdr:row>
      <xdr:rowOff>57152</xdr:rowOff>
    </xdr:from>
    <xdr:to>
      <xdr:col>5</xdr:col>
      <xdr:colOff>488741</xdr:colOff>
      <xdr:row>70</xdr:row>
      <xdr:rowOff>1794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8FF97D1-949F-4C10-ACDC-0AB49A05F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00875" y="10858502"/>
          <a:ext cx="1765091" cy="1392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0</xdr:col>
      <xdr:colOff>25400</xdr:colOff>
      <xdr:row>0</xdr:row>
      <xdr:rowOff>63500</xdr:rowOff>
    </xdr:from>
    <xdr:to>
      <xdr:col>1</xdr:col>
      <xdr:colOff>466725</xdr:colOff>
      <xdr:row>2</xdr:row>
      <xdr:rowOff>83394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323ADB5-C835-45D6-951E-A8D6FCA8B5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67" t="17647" r="11010" b="33088"/>
        <a:stretch>
          <a:fillRect/>
        </a:stretch>
      </xdr:blipFill>
      <xdr:spPr bwMode="auto">
        <a:xfrm>
          <a:off x="28575" y="66675"/>
          <a:ext cx="1320800" cy="343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3829050</xdr:colOff>
      <xdr:row>4</xdr:row>
      <xdr:rowOff>95250</xdr:rowOff>
    </xdr:from>
    <xdr:to>
      <xdr:col>3</xdr:col>
      <xdr:colOff>19800</xdr:colOff>
      <xdr:row>6</xdr:row>
      <xdr:rowOff>102825</xdr:rowOff>
    </xdr:to>
    <xdr:grpSp>
      <xdr:nvGrpSpPr>
        <xdr:cNvPr id="4" name="Agrupar 3">
          <a:extLst>
            <a:ext uri="{FF2B5EF4-FFF2-40B4-BE49-F238E27FC236}">
              <a16:creationId xmlns:a16="http://schemas.microsoft.com/office/drawing/2014/main" id="{F42111CE-2A57-47B3-9E4B-DC51023B162F}"/>
            </a:ext>
          </a:extLst>
        </xdr:cNvPr>
        <xdr:cNvGrpSpPr>
          <a:grpSpLocks noChangeAspect="1"/>
        </xdr:cNvGrpSpPr>
      </xdr:nvGrpSpPr>
      <xdr:grpSpPr>
        <a:xfrm>
          <a:off x="4714875" y="762000"/>
          <a:ext cx="2705850" cy="353650"/>
          <a:chOff x="679332" y="5820473"/>
          <a:chExt cx="3521733" cy="468000"/>
        </a:xfrm>
      </xdr:grpSpPr>
      <xdr:pic>
        <xdr:nvPicPr>
          <xdr:cNvPr id="5" name="Imagem 4">
            <a:extLst>
              <a:ext uri="{FF2B5EF4-FFF2-40B4-BE49-F238E27FC236}">
                <a16:creationId xmlns:a16="http://schemas.microsoft.com/office/drawing/2014/main" id="{188ADCC1-C3BC-95AF-B87E-9A6E92CD6B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11202" t="3333" r="10783" b="19577"/>
          <a:stretch>
            <a:fillRect/>
          </a:stretch>
        </xdr:blipFill>
        <xdr:spPr>
          <a:xfrm>
            <a:off x="679332" y="5856473"/>
            <a:ext cx="777231" cy="432000"/>
          </a:xfrm>
          <a:prstGeom prst="rect">
            <a:avLst/>
          </a:prstGeom>
        </xdr:spPr>
      </xdr:pic>
      <xdr:pic>
        <xdr:nvPicPr>
          <xdr:cNvPr id="6" name="Imagem 5">
            <a:extLst>
              <a:ext uri="{FF2B5EF4-FFF2-40B4-BE49-F238E27FC236}">
                <a16:creationId xmlns:a16="http://schemas.microsoft.com/office/drawing/2014/main" id="{B7872A29-B5C2-7144-E36B-E470FB9D55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 l="6525" t="15100" r="5224" b="20914"/>
          <a:stretch>
            <a:fillRect/>
          </a:stretch>
        </xdr:blipFill>
        <xdr:spPr>
          <a:xfrm>
            <a:off x="1597245" y="5820473"/>
            <a:ext cx="2603820" cy="4680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15</xdr:col>
      <xdr:colOff>391817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95358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NÃO EDITAR </a:t>
          </a:r>
        </a:p>
        <a:p>
          <a:pPr algn="ctr"/>
          <a:r>
            <a:rPr lang="pt-BR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Para uso somente da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DE 2036">
      <a:dk1>
        <a:srgbClr val="000000"/>
      </a:dk1>
      <a:lt1>
        <a:srgbClr val="FFFFFF"/>
      </a:lt1>
      <a:dk2>
        <a:srgbClr val="0C2340"/>
      </a:dk2>
      <a:lt2>
        <a:srgbClr val="3162A8"/>
      </a:lt2>
      <a:accent1>
        <a:srgbClr val="5CAE6E"/>
      </a:accent1>
      <a:accent2>
        <a:srgbClr val="F5C73F"/>
      </a:accent2>
      <a:accent3>
        <a:srgbClr val="F59129"/>
      </a:accent3>
      <a:accent4>
        <a:srgbClr val="C0705B"/>
      </a:accent4>
      <a:accent5>
        <a:srgbClr val="808080"/>
      </a:accent5>
      <a:accent6>
        <a:srgbClr val="36A0B1"/>
      </a:accent6>
      <a:hlink>
        <a:srgbClr val="66CCFF"/>
      </a:hlink>
      <a:folHlink>
        <a:srgbClr val="01775A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8A4DC-F6F8-4F3F-8128-6F0700EF0081}">
  <dimension ref="A1:C61"/>
  <sheetViews>
    <sheetView showGridLines="0" tabSelected="1" zoomScaleNormal="100" workbookViewId="0">
      <pane ySplit="8" topLeftCell="A9" activePane="bottomLeft" state="frozen"/>
      <selection activeCell="E8" sqref="E8"/>
      <selection pane="bottomLeft"/>
    </sheetView>
  </sheetViews>
  <sheetFormatPr defaultColWidth="9.1796875" defaultRowHeight="14.5" x14ac:dyDescent="0.35"/>
  <cols>
    <col min="1" max="1" width="12.6328125" style="1" customWidth="1"/>
    <col min="2" max="2" width="84.1796875" style="1" bestFit="1" customWidth="1"/>
    <col min="3" max="3" width="9.1796875" style="1" customWidth="1"/>
    <col min="4" max="16384" width="9.1796875" style="1"/>
  </cols>
  <sheetData>
    <row r="1" spans="1:3" ht="13" customHeight="1" x14ac:dyDescent="0.35"/>
    <row r="2" spans="1:3" ht="13" customHeight="1" x14ac:dyDescent="0.35"/>
    <row r="3" spans="1:3" ht="13" customHeight="1" x14ac:dyDescent="0.35"/>
    <row r="4" spans="1:3" x14ac:dyDescent="0.35">
      <c r="A4" s="3" t="s">
        <v>0</v>
      </c>
    </row>
    <row r="5" spans="1:3" x14ac:dyDescent="0.35">
      <c r="A5" s="4" t="s">
        <v>174</v>
      </c>
      <c r="B5" s="4" t="s">
        <v>98</v>
      </c>
    </row>
    <row r="6" spans="1:3" ht="13" customHeight="1" x14ac:dyDescent="0.35"/>
    <row r="7" spans="1:3" ht="13" customHeight="1" x14ac:dyDescent="0.35">
      <c r="A7" s="5" t="s">
        <v>1</v>
      </c>
      <c r="B7" s="6">
        <v>46195</v>
      </c>
    </row>
    <row r="8" spans="1:3" ht="13" customHeight="1" x14ac:dyDescent="0.35"/>
    <row r="9" spans="1:3" ht="13" customHeight="1" x14ac:dyDescent="0.35"/>
    <row r="10" spans="1:3" ht="13" customHeight="1" x14ac:dyDescent="0.35">
      <c r="A10" s="7" t="s">
        <v>5</v>
      </c>
      <c r="B10" s="8" t="s">
        <v>19</v>
      </c>
      <c r="C10" s="9"/>
    </row>
    <row r="11" spans="1:3" ht="13" customHeight="1" x14ac:dyDescent="0.35">
      <c r="A11" s="7" t="s">
        <v>6</v>
      </c>
      <c r="B11" s="8" t="s">
        <v>22</v>
      </c>
      <c r="C11" s="9"/>
    </row>
    <row r="12" spans="1:3" ht="13" customHeight="1" x14ac:dyDescent="0.35">
      <c r="A12" s="7" t="s">
        <v>7</v>
      </c>
      <c r="B12" s="8" t="s">
        <v>23</v>
      </c>
      <c r="C12" s="9"/>
    </row>
    <row r="13" spans="1:3" ht="13" customHeight="1" x14ac:dyDescent="0.35">
      <c r="A13" s="7" t="s">
        <v>8</v>
      </c>
      <c r="B13" s="8" t="s">
        <v>24</v>
      </c>
      <c r="C13" s="9"/>
    </row>
    <row r="14" spans="1:3" ht="13" customHeight="1" x14ac:dyDescent="0.35">
      <c r="A14" s="7" t="s">
        <v>9</v>
      </c>
      <c r="B14" s="8" t="s">
        <v>32</v>
      </c>
      <c r="C14" s="9"/>
    </row>
    <row r="15" spans="1:3" ht="13" customHeight="1" x14ac:dyDescent="0.35">
      <c r="A15" s="7" t="s">
        <v>10</v>
      </c>
      <c r="B15" s="8" t="s">
        <v>33</v>
      </c>
      <c r="C15" s="9"/>
    </row>
    <row r="16" spans="1:3" ht="13" customHeight="1" x14ac:dyDescent="0.35">
      <c r="A16" s="7" t="s">
        <v>11</v>
      </c>
      <c r="B16" s="8" t="s">
        <v>34</v>
      </c>
      <c r="C16" s="9"/>
    </row>
    <row r="17" spans="1:3" ht="13" customHeight="1" x14ac:dyDescent="0.35">
      <c r="A17" s="7" t="s">
        <v>12</v>
      </c>
      <c r="B17" s="8" t="s">
        <v>35</v>
      </c>
      <c r="C17" s="9"/>
    </row>
    <row r="18" spans="1:3" ht="13" customHeight="1" x14ac:dyDescent="0.35">
      <c r="A18" s="7" t="s">
        <v>13</v>
      </c>
      <c r="B18" s="8" t="s">
        <v>36</v>
      </c>
      <c r="C18" s="9"/>
    </row>
    <row r="19" spans="1:3" ht="13" customHeight="1" x14ac:dyDescent="0.35">
      <c r="A19" s="7" t="s">
        <v>14</v>
      </c>
      <c r="B19" s="8" t="s">
        <v>44</v>
      </c>
      <c r="C19" s="9"/>
    </row>
    <row r="20" spans="1:3" ht="13" customHeight="1" x14ac:dyDescent="0.35">
      <c r="A20" s="7" t="s">
        <v>15</v>
      </c>
      <c r="B20" s="8" t="s">
        <v>45</v>
      </c>
      <c r="C20" s="9"/>
    </row>
    <row r="21" spans="1:3" ht="13" customHeight="1" x14ac:dyDescent="0.35">
      <c r="A21" s="7" t="s">
        <v>16</v>
      </c>
      <c r="B21" s="8" t="s">
        <v>46</v>
      </c>
      <c r="C21" s="9"/>
    </row>
    <row r="22" spans="1:3" ht="13" customHeight="1" x14ac:dyDescent="0.35">
      <c r="A22" s="7" t="s">
        <v>17</v>
      </c>
      <c r="B22" s="8" t="s">
        <v>47</v>
      </c>
      <c r="C22" s="9"/>
    </row>
    <row r="23" spans="1:3" ht="13" customHeight="1" x14ac:dyDescent="0.35">
      <c r="A23" s="7" t="s">
        <v>18</v>
      </c>
      <c r="B23" s="8" t="s">
        <v>48</v>
      </c>
      <c r="C23" s="9"/>
    </row>
    <row r="24" spans="1:3" ht="13" customHeight="1" x14ac:dyDescent="0.35">
      <c r="A24" s="7" t="s">
        <v>49</v>
      </c>
      <c r="B24" s="8" t="s">
        <v>50</v>
      </c>
      <c r="C24" s="9"/>
    </row>
    <row r="25" spans="1:3" ht="13" customHeight="1" x14ac:dyDescent="0.35">
      <c r="A25" s="7" t="s">
        <v>25</v>
      </c>
      <c r="B25" s="8" t="s">
        <v>59</v>
      </c>
      <c r="C25" s="9"/>
    </row>
    <row r="26" spans="1:3" ht="13" customHeight="1" x14ac:dyDescent="0.35">
      <c r="A26" s="7" t="s">
        <v>61</v>
      </c>
      <c r="B26" s="8" t="s">
        <v>60</v>
      </c>
      <c r="C26" s="9"/>
    </row>
    <row r="27" spans="1:3" ht="13" customHeight="1" x14ac:dyDescent="0.35">
      <c r="A27" s="7" t="s">
        <v>26</v>
      </c>
      <c r="B27" s="8" t="s">
        <v>65</v>
      </c>
      <c r="C27" s="9"/>
    </row>
    <row r="28" spans="1:3" ht="13" customHeight="1" x14ac:dyDescent="0.35">
      <c r="A28" s="7" t="s">
        <v>27</v>
      </c>
      <c r="B28" s="8" t="s">
        <v>66</v>
      </c>
      <c r="C28" s="9"/>
    </row>
    <row r="29" spans="1:3" ht="13" customHeight="1" x14ac:dyDescent="0.35">
      <c r="A29" s="7" t="s">
        <v>73</v>
      </c>
      <c r="B29" s="8" t="s">
        <v>72</v>
      </c>
      <c r="C29" s="9"/>
    </row>
    <row r="30" spans="1:3" ht="13" customHeight="1" x14ac:dyDescent="0.35">
      <c r="A30" s="7" t="s">
        <v>91</v>
      </c>
      <c r="B30" s="8" t="s">
        <v>154</v>
      </c>
      <c r="C30" s="9"/>
    </row>
    <row r="31" spans="1:3" ht="13" customHeight="1" x14ac:dyDescent="0.35">
      <c r="A31" s="7" t="s">
        <v>28</v>
      </c>
      <c r="B31" s="8" t="s">
        <v>88</v>
      </c>
      <c r="C31" s="9"/>
    </row>
    <row r="32" spans="1:3" ht="13" customHeight="1" x14ac:dyDescent="0.35">
      <c r="A32" s="7" t="s">
        <v>29</v>
      </c>
      <c r="B32" s="8" t="s">
        <v>89</v>
      </c>
      <c r="C32" s="9"/>
    </row>
    <row r="33" spans="1:3" ht="13" customHeight="1" x14ac:dyDescent="0.35">
      <c r="A33" s="7" t="s">
        <v>167</v>
      </c>
      <c r="B33" s="8" t="s">
        <v>90</v>
      </c>
      <c r="C33" s="9"/>
    </row>
    <row r="34" spans="1:3" ht="13" customHeight="1" x14ac:dyDescent="0.35">
      <c r="A34" s="7" t="s">
        <v>30</v>
      </c>
      <c r="B34" s="8" t="s">
        <v>92</v>
      </c>
      <c r="C34" s="9"/>
    </row>
    <row r="35" spans="1:3" ht="13" customHeight="1" x14ac:dyDescent="0.35">
      <c r="A35" s="7" t="s">
        <v>31</v>
      </c>
      <c r="B35" s="8" t="s">
        <v>93</v>
      </c>
      <c r="C35" s="9"/>
    </row>
    <row r="61" spans="3:3" x14ac:dyDescent="0.35">
      <c r="C61" s="1">
        <f>C57+1</f>
        <v>1</v>
      </c>
    </row>
  </sheetData>
  <hyperlinks>
    <hyperlink ref="B10" location="'Figura 5-2'!A1" display="Previsão da produção diária de petróleo nacional" xr:uid="{94C5C545-ACB2-40E2-8F54-1DC194A4CF4C}"/>
    <hyperlink ref="B11" location="'Figura 5-3'!A1" display="Previsão da produção de petróleo nacional para o pré-sal, pós-sal e extra pré-sal" xr:uid="{F9B6107B-8A86-4796-BF0F-18185F4FDAFC}"/>
    <hyperlink ref="B12" location="'Figura 5-4'!A1" display="Previsão da produção de petróleo nacional por tipo de contrato" xr:uid="{47163F16-A4AE-4FFC-A5C8-ED6462EB0B23}"/>
    <hyperlink ref="B13" location="'Figura 5-5'!A1" display="Previsão da produção bruta diária de gás natural nacional" xr:uid="{61DDFF77-B76E-4EAA-BD12-BE9CB2EC13E8}"/>
    <hyperlink ref="B14" location="'Figura 5-6'!A1" display="Previsão da produção líquida de gás natural nacional" xr:uid="{4A5DB7AB-0FA8-4727-B1BF-60D6748D95F5}"/>
    <hyperlink ref="B15" location="'Figura 5-7'!A1" display="Previsão da produção bruta de gás natural nacional para o pré-sal, pós-sal e extra pré-sal" xr:uid="{E34FF7E2-E9A8-42E0-92A0-2480383519D5}"/>
    <hyperlink ref="B16" location="'Figura 5-8'!A1" display="Previsão da produção de gás natural nacional por tipo de contrato" xr:uid="{FD1BC9A1-7A68-40C9-876B-0A70C0D7007C}"/>
    <hyperlink ref="B17" location="'Figura 5-9'!A1" display="Previsão da produção líquida de gás natural nacional e a sensibilidade para aumento da disponibilidade" xr:uid="{77202E89-637C-4A13-9D51-B630A5CF6BBF}"/>
    <hyperlink ref="B18" location="'Figura 5-10'!A1" display="Participação das principais bacias na previsão da produção onshore de petróleo" xr:uid="{2EF37353-CDCB-4C78-B09F-60516C18F804}"/>
    <hyperlink ref="B19" location="'Figura 5-11'!A1" display="Previsão de produção diária de petróleo nacional no ambiente onshore" xr:uid="{59E1C7C7-8A48-4902-B16F-E1900335A24E}"/>
    <hyperlink ref="B20" location="'Figura 5-12'!A1" display="Participação das principais bacias na previsão da produção onshore de gás natural bruta" xr:uid="{33C33232-0332-4B6E-89F5-0E33753E051F}"/>
    <hyperlink ref="B21" location="'Figura 5-13'!A1" display="Participação das principais bacias na previsão da produção onshore de gás natural líquida" xr:uid="{79DC2D40-A7B1-4090-B86A-E0335FEF9B36}"/>
    <hyperlink ref="B22" location="'Figura 5-14'!A1" display="Previsão da produção diária de gás natural bruta nacional no ambiente onshore" xr:uid="{C76DCDCC-BE84-4770-A4C5-E899248059D9}"/>
    <hyperlink ref="B23" location="'Figura 5-15'!A1" display="Previsão da produção diária de gás natural líquida nacional no ambiente onshore" xr:uid="{45A84F6F-03B9-4B1B-9C8C-ADF53C18D030}"/>
    <hyperlink ref="B24" location="'Tabela 5-1'!A1" display="Recursos e Reservas em áreas terrestres (milhões de barris de óleo equivalente)" xr:uid="{A4EC141E-048C-43A2-8E35-C746E1474AC9}"/>
    <hyperlink ref="B25" location="'Figura 5-16'!A1" display="Previsão de produção onshore 2025-2035 considerando aumento do FR" xr:uid="{A335A923-7FD1-430A-85C3-5D4E4F82C9B8}"/>
    <hyperlink ref="B26" location="'Tabela 5-2'!A1" display="Recursos e Reservas em áreas marítimas (milhões de barris de óleo equivalente)" xr:uid="{17B94BED-3996-48CB-AD70-B188B9A27B03}"/>
    <hyperlink ref="B27" location="'Figura 5-17'!A1" display="Previsão de produção offshore 2025-2035 considerando aumento do FR" xr:uid="{40C7270E-2778-410B-9F10-94C3C464370B}"/>
    <hyperlink ref="B28" location="'Figura 5-18'!A1" display="Resumo dos resultados do 5º Ciclo OPC" xr:uid="{EB0B7715-AEB1-4A3F-94EF-FABCEFEEEF20}"/>
    <hyperlink ref="B29" location="'Tabela 5-3'!A1" display="Blocos exploratórios disponíveis para o 3º Ciclo OPP" xr:uid="{A55A1E6E-C3C9-4C1E-B3C3-C72D47B51DA8}"/>
    <hyperlink ref="B30" location="'Tabela 5-4'!A1" display="Resultado do 3º Ciclo da Oferta Permanente da Partilha" xr:uid="{BA1E5345-C0DC-42C4-986F-0373EEFF05AC}"/>
    <hyperlink ref="B31" location="'Figura 5-19'!A1" display="Previsão da evolução da reserva provada de petróleo e da relação R/P" xr:uid="{1B0EDEC3-7F83-494C-891C-EAFB0967573A}"/>
    <hyperlink ref="B32" location="'Figura 5-20'!A1" display="Previsão da evolução da reserva provada de gás natural e da relação R/P" xr:uid="{18CF6D5D-35B7-4E7C-8C49-95539CAD4902}"/>
    <hyperlink ref="B33" location="'Tabela 5-5'!A1" display="Previsão da produção, demanda estimada e excedentes de petróleo no Brasil" xr:uid="{923248F7-7DF0-46EB-BD65-F4F4C6484CAB}"/>
    <hyperlink ref="B34" location="'Figura 5-21'!A1" display="Previsão de entrada em operação de novas UEPs" xr:uid="{ACCED1C3-E958-4A9B-981E-923BC654F39D}"/>
    <hyperlink ref="B35" location="'Figura 5-22'!A1" display="Curva hipotética de emissões e produção em um campo de óleo e gás com patamar de 150 mil boe/d" xr:uid="{AAFC2872-D2AA-4689-8224-0AE8185AF6E9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CF76-2889-4B4F-B79E-09E9B7C083CA}">
  <dimension ref="A1:F17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2</v>
      </c>
      <c r="B1" s="11"/>
    </row>
    <row r="2" spans="1:6" x14ac:dyDescent="0.35">
      <c r="A2" s="11"/>
      <c r="B2" s="11"/>
      <c r="D2" s="2"/>
      <c r="E2" s="2"/>
    </row>
    <row r="3" spans="1:6" x14ac:dyDescent="0.35">
      <c r="A3" s="12" t="str">
        <f>Índice!A10</f>
        <v>Figura 5-2</v>
      </c>
      <c r="B3" s="13" t="str">
        <f>Índice!B10</f>
        <v>Previsão da produção diária de petróleo nacional</v>
      </c>
    </row>
    <row r="4" spans="1:6" x14ac:dyDescent="0.35">
      <c r="A4" s="14" t="s">
        <v>3</v>
      </c>
      <c r="B4" s="11" t="s">
        <v>20</v>
      </c>
    </row>
    <row r="6" spans="1:6" ht="34.5" x14ac:dyDescent="0.35">
      <c r="A6" s="15" t="s">
        <v>4</v>
      </c>
      <c r="B6" s="16" t="s">
        <v>99</v>
      </c>
      <c r="C6" s="17" t="s">
        <v>100</v>
      </c>
      <c r="D6" s="17" t="s">
        <v>101</v>
      </c>
      <c r="E6" s="17" t="s">
        <v>102</v>
      </c>
      <c r="F6" s="17" t="s">
        <v>103</v>
      </c>
    </row>
    <row r="7" spans="1:6" x14ac:dyDescent="0.35">
      <c r="A7" s="18">
        <v>2025</v>
      </c>
      <c r="B7" s="21">
        <v>0</v>
      </c>
      <c r="C7" s="22">
        <v>0</v>
      </c>
      <c r="D7" s="22">
        <v>0</v>
      </c>
      <c r="E7" s="22">
        <v>3.8387595198668132</v>
      </c>
      <c r="F7" s="22">
        <v>3.8387595198668132</v>
      </c>
    </row>
    <row r="8" spans="1:6" x14ac:dyDescent="0.35">
      <c r="A8" s="18">
        <v>2026</v>
      </c>
      <c r="B8" s="21">
        <v>0</v>
      </c>
      <c r="C8" s="22">
        <v>0</v>
      </c>
      <c r="D8" s="22">
        <v>0</v>
      </c>
      <c r="E8" s="22">
        <v>4.3557355807627811</v>
      </c>
      <c r="F8" s="22">
        <v>4.3557355807627811</v>
      </c>
    </row>
    <row r="9" spans="1:6" x14ac:dyDescent="0.35">
      <c r="A9" s="18">
        <v>2027</v>
      </c>
      <c r="B9" s="21">
        <v>0</v>
      </c>
      <c r="C9" s="22">
        <v>0</v>
      </c>
      <c r="D9" s="22">
        <v>1.4113833353652394E-4</v>
      </c>
      <c r="E9" s="22">
        <v>4.5053593637887568</v>
      </c>
      <c r="F9" s="22">
        <v>4.5055005021222936</v>
      </c>
    </row>
    <row r="10" spans="1:6" x14ac:dyDescent="0.35">
      <c r="A10" s="18">
        <v>2028</v>
      </c>
      <c r="B10" s="21">
        <v>0</v>
      </c>
      <c r="C10" s="22">
        <v>0</v>
      </c>
      <c r="D10" s="22">
        <v>4.3107116438356079E-4</v>
      </c>
      <c r="E10" s="22">
        <v>4.7604837564626941</v>
      </c>
      <c r="F10" s="22">
        <v>4.7609148276270776</v>
      </c>
    </row>
    <row r="11" spans="1:6" x14ac:dyDescent="0.35">
      <c r="A11" s="18">
        <v>2029</v>
      </c>
      <c r="B11" s="21">
        <v>0</v>
      </c>
      <c r="C11" s="22">
        <v>0</v>
      </c>
      <c r="D11" s="22">
        <v>1.8103570817855609E-2</v>
      </c>
      <c r="E11" s="22">
        <v>4.6568573086131497</v>
      </c>
      <c r="F11" s="22">
        <v>4.6749608794310049</v>
      </c>
    </row>
    <row r="12" spans="1:6" x14ac:dyDescent="0.35">
      <c r="A12" s="18">
        <v>2030</v>
      </c>
      <c r="B12" s="21">
        <v>0</v>
      </c>
      <c r="C12" s="22">
        <v>1.8815178193316458E-2</v>
      </c>
      <c r="D12" s="22">
        <v>6.6949976048148341E-2</v>
      </c>
      <c r="E12" s="22">
        <v>4.8619033570064669</v>
      </c>
      <c r="F12" s="22">
        <v>4.9476685112479313</v>
      </c>
    </row>
    <row r="13" spans="1:6" x14ac:dyDescent="0.35">
      <c r="A13" s="18">
        <v>2031</v>
      </c>
      <c r="B13" s="21">
        <v>0</v>
      </c>
      <c r="C13" s="22">
        <v>3.3097473909517679E-2</v>
      </c>
      <c r="D13" s="22">
        <v>0.11905686560058809</v>
      </c>
      <c r="E13" s="22">
        <v>4.9235466610323346</v>
      </c>
      <c r="F13" s="22">
        <v>5.0757010005424403</v>
      </c>
    </row>
    <row r="14" spans="1:6" x14ac:dyDescent="0.35">
      <c r="A14" s="18">
        <v>2032</v>
      </c>
      <c r="B14" s="21">
        <v>0</v>
      </c>
      <c r="C14" s="22">
        <v>7.5341893109537872E-2</v>
      </c>
      <c r="D14" s="22">
        <v>0.24680946349195632</v>
      </c>
      <c r="E14" s="22">
        <v>4.7992993561814208</v>
      </c>
      <c r="F14" s="22">
        <v>5.1214507127829147</v>
      </c>
    </row>
    <row r="15" spans="1:6" x14ac:dyDescent="0.35">
      <c r="A15" s="18">
        <v>2033</v>
      </c>
      <c r="B15" s="21">
        <v>2.0393905962611869E-2</v>
      </c>
      <c r="C15" s="22">
        <v>0.14942537359884009</v>
      </c>
      <c r="D15" s="22">
        <v>0.411555539634537</v>
      </c>
      <c r="E15" s="22">
        <v>4.4888460258201368</v>
      </c>
      <c r="F15" s="22">
        <v>5.0702208450161255</v>
      </c>
    </row>
    <row r="16" spans="1:6" x14ac:dyDescent="0.35">
      <c r="A16" s="18">
        <v>2034</v>
      </c>
      <c r="B16" s="21">
        <v>2.981311622710758E-2</v>
      </c>
      <c r="C16" s="22">
        <v>0.2017127409450741</v>
      </c>
      <c r="D16" s="22">
        <v>0.58633972851606997</v>
      </c>
      <c r="E16" s="22">
        <v>4.1345080226924189</v>
      </c>
      <c r="F16" s="22">
        <v>4.9523736083806709</v>
      </c>
    </row>
    <row r="17" spans="1:6" x14ac:dyDescent="0.35">
      <c r="A17" s="18">
        <v>2035</v>
      </c>
      <c r="B17" s="21">
        <v>3.4988527473634734E-2</v>
      </c>
      <c r="C17" s="22">
        <v>0.32375101058491385</v>
      </c>
      <c r="D17" s="22">
        <v>0.67292839714948394</v>
      </c>
      <c r="E17" s="22">
        <v>3.8370027713261257</v>
      </c>
      <c r="F17" s="22">
        <v>4.8686707065341581</v>
      </c>
    </row>
  </sheetData>
  <hyperlinks>
    <hyperlink ref="A1" location="Índice!A1" display="Índice" xr:uid="{762EFBDD-13C2-4980-9108-A0E8EA38952B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9F144-60FB-4B46-B035-65A790826EA5}">
  <dimension ref="A1:E17"/>
  <sheetViews>
    <sheetView showGridLines="0" zoomScaleNormal="100" workbookViewId="0"/>
  </sheetViews>
  <sheetFormatPr defaultRowHeight="14.5" x14ac:dyDescent="0.35"/>
  <cols>
    <col min="1" max="1" width="12.6328125" customWidth="1"/>
    <col min="2" max="5" width="20.6328125" customWidth="1"/>
  </cols>
  <sheetData>
    <row r="1" spans="1:5" x14ac:dyDescent="0.35">
      <c r="A1" s="10" t="s">
        <v>2</v>
      </c>
      <c r="B1" s="11"/>
    </row>
    <row r="2" spans="1:5" x14ac:dyDescent="0.35">
      <c r="A2" s="11"/>
      <c r="B2" s="11"/>
      <c r="D2" s="2"/>
      <c r="E2" s="2"/>
    </row>
    <row r="3" spans="1:5" x14ac:dyDescent="0.35">
      <c r="A3" s="12" t="str">
        <f>Índice!A11</f>
        <v>Figura 5-3</v>
      </c>
      <c r="B3" s="13" t="str">
        <f>Índice!B11</f>
        <v>Previsão da produção de petróleo nacional para o pré-sal, pós-sal e extra pré-sal</v>
      </c>
    </row>
    <row r="4" spans="1:5" x14ac:dyDescent="0.35">
      <c r="A4" s="14" t="s">
        <v>3</v>
      </c>
      <c r="B4" s="11" t="s">
        <v>20</v>
      </c>
    </row>
    <row r="6" spans="1:5" ht="23" x14ac:dyDescent="0.35">
      <c r="A6" s="15" t="s">
        <v>4</v>
      </c>
      <c r="B6" s="16" t="s">
        <v>106</v>
      </c>
      <c r="C6" s="17" t="s">
        <v>105</v>
      </c>
      <c r="D6" s="17" t="s">
        <v>104</v>
      </c>
      <c r="E6" s="17" t="s">
        <v>103</v>
      </c>
    </row>
    <row r="7" spans="1:5" x14ac:dyDescent="0.35">
      <c r="A7" s="18">
        <v>2025</v>
      </c>
      <c r="B7" s="21">
        <v>2.9965544378373949</v>
      </c>
      <c r="C7" s="22">
        <v>0.71699219656425928</v>
      </c>
      <c r="D7" s="22">
        <v>0.12521288546515905</v>
      </c>
      <c r="E7" s="22">
        <v>3.8387595198668132</v>
      </c>
    </row>
    <row r="8" spans="1:5" x14ac:dyDescent="0.35">
      <c r="A8" s="18">
        <v>2026</v>
      </c>
      <c r="B8" s="21">
        <v>3.409802529432064</v>
      </c>
      <c r="C8" s="22">
        <v>0.80761530634953704</v>
      </c>
      <c r="D8" s="22">
        <v>0.13831774498118279</v>
      </c>
      <c r="E8" s="22">
        <v>4.3557355807627847</v>
      </c>
    </row>
    <row r="9" spans="1:5" x14ac:dyDescent="0.35">
      <c r="A9" s="18">
        <v>2027</v>
      </c>
      <c r="B9" s="21">
        <v>3.5108694079730327</v>
      </c>
      <c r="C9" s="22">
        <v>0.84538147975823963</v>
      </c>
      <c r="D9" s="22">
        <v>0.14924961439101339</v>
      </c>
      <c r="E9" s="22">
        <v>4.5055005021222865</v>
      </c>
    </row>
    <row r="10" spans="1:5" x14ac:dyDescent="0.35">
      <c r="A10" s="18">
        <v>2028</v>
      </c>
      <c r="B10" s="21">
        <v>3.7365276014045561</v>
      </c>
      <c r="C10" s="22">
        <v>0.85872783573912237</v>
      </c>
      <c r="D10" s="22">
        <v>0.1656593904833957</v>
      </c>
      <c r="E10" s="22">
        <v>4.7609148276270741</v>
      </c>
    </row>
    <row r="11" spans="1:5" x14ac:dyDescent="0.35">
      <c r="A11" s="18">
        <v>2029</v>
      </c>
      <c r="B11" s="21">
        <v>3.7400941774188876</v>
      </c>
      <c r="C11" s="22">
        <v>0.7499162193059189</v>
      </c>
      <c r="D11" s="22">
        <v>0.1849504827061953</v>
      </c>
      <c r="E11" s="22">
        <v>4.6749608794310022</v>
      </c>
    </row>
    <row r="12" spans="1:5" x14ac:dyDescent="0.35">
      <c r="A12" s="18">
        <v>2030</v>
      </c>
      <c r="B12" s="21">
        <v>4.043233871993217</v>
      </c>
      <c r="C12" s="22">
        <v>0.68713028007575538</v>
      </c>
      <c r="D12" s="22">
        <v>0.21730435917896035</v>
      </c>
      <c r="E12" s="22">
        <v>4.9476685112479331</v>
      </c>
    </row>
    <row r="13" spans="1:5" x14ac:dyDescent="0.35">
      <c r="A13" s="18">
        <v>2031</v>
      </c>
      <c r="B13" s="21">
        <v>4.2275866570453644</v>
      </c>
      <c r="C13" s="22">
        <v>0.58857589931019216</v>
      </c>
      <c r="D13" s="22">
        <v>0.25953844418688127</v>
      </c>
      <c r="E13" s="22">
        <v>5.0757010005424377</v>
      </c>
    </row>
    <row r="14" spans="1:5" x14ac:dyDescent="0.35">
      <c r="A14" s="18">
        <v>2032</v>
      </c>
      <c r="B14" s="21">
        <v>4.2061134661165607</v>
      </c>
      <c r="C14" s="22">
        <v>0.53872633732821085</v>
      </c>
      <c r="D14" s="22">
        <v>0.37661090933814567</v>
      </c>
      <c r="E14" s="22">
        <v>5.1214507127829174</v>
      </c>
    </row>
    <row r="15" spans="1:5" x14ac:dyDescent="0.35">
      <c r="A15" s="18">
        <v>2033</v>
      </c>
      <c r="B15" s="21">
        <v>4.0494371554445729</v>
      </c>
      <c r="C15" s="22">
        <v>0.52088145155443144</v>
      </c>
      <c r="D15" s="22">
        <v>0.49990223801712297</v>
      </c>
      <c r="E15" s="22">
        <v>5.0702208450161272</v>
      </c>
    </row>
    <row r="16" spans="1:5" x14ac:dyDescent="0.35">
      <c r="A16" s="18">
        <v>2034</v>
      </c>
      <c r="B16" s="21">
        <v>3.8574131879257401</v>
      </c>
      <c r="C16" s="22">
        <v>0.48510418476365097</v>
      </c>
      <c r="D16" s="22">
        <v>0.609856235691279</v>
      </c>
      <c r="E16" s="22">
        <v>4.95237360838067</v>
      </c>
    </row>
    <row r="17" spans="1:5" x14ac:dyDescent="0.35">
      <c r="A17" s="18">
        <v>2035</v>
      </c>
      <c r="B17" s="21">
        <v>3.6934203038619575</v>
      </c>
      <c r="C17" s="22">
        <v>0.44179388073465553</v>
      </c>
      <c r="D17" s="22">
        <v>0.73345652193754507</v>
      </c>
      <c r="E17" s="22">
        <v>4.8686707065341581</v>
      </c>
    </row>
  </sheetData>
  <hyperlinks>
    <hyperlink ref="A1" location="Índice!A1" display="Índice" xr:uid="{91DF1469-61D1-46E8-A90B-3A7F2839632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82BF9-FC4A-465F-9DB0-8B4020F4B7BE}">
  <dimension ref="A1:F17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2</v>
      </c>
      <c r="B1" s="11"/>
    </row>
    <row r="2" spans="1:6" x14ac:dyDescent="0.35">
      <c r="A2" s="11"/>
      <c r="B2" s="11"/>
      <c r="D2" s="2"/>
      <c r="E2" s="2"/>
    </row>
    <row r="3" spans="1:6" x14ac:dyDescent="0.35">
      <c r="A3" s="12" t="str">
        <f>Índice!A12</f>
        <v>Figura 5-4</v>
      </c>
      <c r="B3" s="13" t="str">
        <f>Índice!B12</f>
        <v>Previsão da produção de petróleo nacional por tipo de contrato</v>
      </c>
    </row>
    <row r="4" spans="1:6" x14ac:dyDescent="0.35">
      <c r="A4" s="14" t="s">
        <v>3</v>
      </c>
      <c r="B4" s="11" t="s">
        <v>20</v>
      </c>
    </row>
    <row r="6" spans="1:6" ht="23" x14ac:dyDescent="0.35">
      <c r="A6" s="15" t="s">
        <v>4</v>
      </c>
      <c r="B6" s="16" t="s">
        <v>110</v>
      </c>
      <c r="C6" s="17" t="s">
        <v>109</v>
      </c>
      <c r="D6" s="17" t="s">
        <v>108</v>
      </c>
      <c r="E6" s="17" t="s">
        <v>107</v>
      </c>
      <c r="F6" s="17" t="s">
        <v>103</v>
      </c>
    </row>
    <row r="7" spans="1:6" x14ac:dyDescent="0.35">
      <c r="A7" s="18">
        <v>2025</v>
      </c>
      <c r="B7" s="21">
        <v>0.40225849652872187</v>
      </c>
      <c r="C7" s="22">
        <v>2.1137934317024305</v>
      </c>
      <c r="D7" s="22">
        <v>1.3227075916356597</v>
      </c>
      <c r="E7" s="22">
        <v>0</v>
      </c>
      <c r="F7" s="22">
        <v>3.8387595198668123</v>
      </c>
    </row>
    <row r="8" spans="1:6" x14ac:dyDescent="0.35">
      <c r="A8" s="18">
        <v>2026</v>
      </c>
      <c r="B8" s="21">
        <v>0.44377005183479584</v>
      </c>
      <c r="C8" s="22">
        <v>2.3000445231518278</v>
      </c>
      <c r="D8" s="22">
        <v>1.6119210057761606</v>
      </c>
      <c r="E8" s="22">
        <v>0</v>
      </c>
      <c r="F8" s="22">
        <v>4.3557355807627847</v>
      </c>
    </row>
    <row r="9" spans="1:6" x14ac:dyDescent="0.35">
      <c r="A9" s="18">
        <v>2027</v>
      </c>
      <c r="B9" s="21">
        <v>0.48222304271415589</v>
      </c>
      <c r="C9" s="22">
        <v>2.2379806994154388</v>
      </c>
      <c r="D9" s="22">
        <v>1.7852967599926912</v>
      </c>
      <c r="E9" s="22">
        <v>0</v>
      </c>
      <c r="F9" s="22">
        <v>4.5055005021222865</v>
      </c>
    </row>
    <row r="10" spans="1:6" x14ac:dyDescent="0.35">
      <c r="A10" s="18">
        <v>2028</v>
      </c>
      <c r="B10" s="21">
        <v>0.55428202265400595</v>
      </c>
      <c r="C10" s="22">
        <v>2.2345474933257079</v>
      </c>
      <c r="D10" s="22">
        <v>1.9720853116473613</v>
      </c>
      <c r="E10" s="22">
        <v>0</v>
      </c>
      <c r="F10" s="22">
        <v>4.760914827627075</v>
      </c>
    </row>
    <row r="11" spans="1:6" x14ac:dyDescent="0.35">
      <c r="A11" s="18">
        <v>2029</v>
      </c>
      <c r="B11" s="21">
        <v>0.57532742734700715</v>
      </c>
      <c r="C11" s="22">
        <v>2.0866337814529219</v>
      </c>
      <c r="D11" s="22">
        <v>2.0129996706310722</v>
      </c>
      <c r="E11" s="22">
        <v>0</v>
      </c>
      <c r="F11" s="22">
        <v>4.6749608794310014</v>
      </c>
    </row>
    <row r="12" spans="1:6" x14ac:dyDescent="0.35">
      <c r="A12" s="18">
        <v>2030</v>
      </c>
      <c r="B12" s="21">
        <v>0.65680363427555377</v>
      </c>
      <c r="C12" s="22">
        <v>2.0329578121854319</v>
      </c>
      <c r="D12" s="22">
        <v>2.2579070647869472</v>
      </c>
      <c r="E12" s="22">
        <v>0</v>
      </c>
      <c r="F12" s="22">
        <v>4.9476685112479331</v>
      </c>
    </row>
    <row r="13" spans="1:6" x14ac:dyDescent="0.35">
      <c r="A13" s="18">
        <v>2031</v>
      </c>
      <c r="B13" s="21">
        <v>0.68729510161988894</v>
      </c>
      <c r="C13" s="22">
        <v>1.9956019485633196</v>
      </c>
      <c r="D13" s="22">
        <v>2.3928039503592289</v>
      </c>
      <c r="E13" s="22">
        <v>0</v>
      </c>
      <c r="F13" s="22">
        <v>5.0757010005424377</v>
      </c>
    </row>
    <row r="14" spans="1:6" x14ac:dyDescent="0.35">
      <c r="A14" s="18">
        <v>2032</v>
      </c>
      <c r="B14" s="21">
        <v>0.66602494593206329</v>
      </c>
      <c r="C14" s="22">
        <v>2.0796056693865914</v>
      </c>
      <c r="D14" s="22">
        <v>2.3758200974642634</v>
      </c>
      <c r="E14" s="22">
        <v>0</v>
      </c>
      <c r="F14" s="22">
        <v>5.1214507127829183</v>
      </c>
    </row>
    <row r="15" spans="1:6" x14ac:dyDescent="0.35">
      <c r="A15" s="18">
        <v>2033</v>
      </c>
      <c r="B15" s="21">
        <v>0.61572357922526189</v>
      </c>
      <c r="C15" s="22">
        <v>2.227597088424611</v>
      </c>
      <c r="D15" s="22">
        <v>2.2065062714036414</v>
      </c>
      <c r="E15" s="22">
        <v>2.0393905962611869E-2</v>
      </c>
      <c r="F15" s="22">
        <v>5.0702208450161264</v>
      </c>
    </row>
    <row r="16" spans="1:6" x14ac:dyDescent="0.35">
      <c r="A16" s="18">
        <v>2034</v>
      </c>
      <c r="B16" s="21">
        <v>0.56104351722100165</v>
      </c>
      <c r="C16" s="22">
        <v>2.3541214104121511</v>
      </c>
      <c r="D16" s="22">
        <v>2.0073955645204089</v>
      </c>
      <c r="E16" s="22">
        <v>2.981311622710758E-2</v>
      </c>
      <c r="F16" s="22">
        <v>4.9523736083806691</v>
      </c>
    </row>
    <row r="17" spans="1:6" x14ac:dyDescent="0.35">
      <c r="A17" s="18">
        <v>2035</v>
      </c>
      <c r="B17" s="21">
        <v>0.51618441496268475</v>
      </c>
      <c r="C17" s="22">
        <v>2.4422195572634955</v>
      </c>
      <c r="D17" s="22">
        <v>1.8752782068343421</v>
      </c>
      <c r="E17" s="22">
        <v>3.4988527473634734E-2</v>
      </c>
      <c r="F17" s="22">
        <v>4.8686707065341572</v>
      </c>
    </row>
  </sheetData>
  <hyperlinks>
    <hyperlink ref="A1" location="Índice!A1" display="Índice" xr:uid="{A999FBCB-B959-4635-886C-09D411946688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5CED1-15A9-4F05-BB66-301900603CAD}">
  <dimension ref="A1:F17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2</v>
      </c>
      <c r="B1" s="11"/>
    </row>
    <row r="2" spans="1:6" x14ac:dyDescent="0.35">
      <c r="A2" s="11"/>
      <c r="B2" s="11"/>
      <c r="D2" s="2"/>
      <c r="E2" s="2"/>
    </row>
    <row r="3" spans="1:6" x14ac:dyDescent="0.35">
      <c r="A3" s="12" t="str">
        <f>Índice!A13</f>
        <v>Figura 5-5</v>
      </c>
      <c r="B3" s="13" t="str">
        <f>Índice!B13</f>
        <v>Previsão da produção bruta diária de gás natural nacional</v>
      </c>
    </row>
    <row r="4" spans="1:6" x14ac:dyDescent="0.35">
      <c r="A4" s="14" t="s">
        <v>3</v>
      </c>
      <c r="B4" s="11" t="s">
        <v>20</v>
      </c>
    </row>
    <row r="6" spans="1:6" ht="34.5" x14ac:dyDescent="0.35">
      <c r="A6" s="15" t="s">
        <v>4</v>
      </c>
      <c r="B6" s="16" t="s">
        <v>111</v>
      </c>
      <c r="C6" s="17" t="s">
        <v>112</v>
      </c>
      <c r="D6" s="17" t="s">
        <v>113</v>
      </c>
      <c r="E6" s="17" t="s">
        <v>114</v>
      </c>
      <c r="F6" s="17" t="s">
        <v>119</v>
      </c>
    </row>
    <row r="7" spans="1:6" x14ac:dyDescent="0.35">
      <c r="A7" s="18">
        <v>2025</v>
      </c>
      <c r="B7" s="19">
        <v>0</v>
      </c>
      <c r="C7" s="20">
        <v>0</v>
      </c>
      <c r="D7" s="20">
        <v>0</v>
      </c>
      <c r="E7" s="20">
        <v>183.73150430101109</v>
      </c>
      <c r="F7" s="20">
        <v>183.73150430101109</v>
      </c>
    </row>
    <row r="8" spans="1:6" x14ac:dyDescent="0.35">
      <c r="A8" s="18">
        <v>2026</v>
      </c>
      <c r="B8" s="19">
        <v>0</v>
      </c>
      <c r="C8" s="20">
        <v>0</v>
      </c>
      <c r="D8" s="20">
        <v>0</v>
      </c>
      <c r="E8" s="20">
        <v>213.80506131016796</v>
      </c>
      <c r="F8" s="20">
        <v>213.80506131016796</v>
      </c>
    </row>
    <row r="9" spans="1:6" x14ac:dyDescent="0.35">
      <c r="A9" s="18">
        <v>2027</v>
      </c>
      <c r="B9" s="19">
        <v>0</v>
      </c>
      <c r="C9" s="20">
        <v>0</v>
      </c>
      <c r="D9" s="20">
        <v>0.65159702470882175</v>
      </c>
      <c r="E9" s="20">
        <v>227.62938563128748</v>
      </c>
      <c r="F9" s="20">
        <v>228.2809826559963</v>
      </c>
    </row>
    <row r="10" spans="1:6" x14ac:dyDescent="0.35">
      <c r="A10" s="18">
        <v>2028</v>
      </c>
      <c r="B10" s="19">
        <v>0</v>
      </c>
      <c r="C10" s="20">
        <v>0</v>
      </c>
      <c r="D10" s="20">
        <v>1.5086800726540273</v>
      </c>
      <c r="E10" s="20">
        <v>253.07611980305197</v>
      </c>
      <c r="F10" s="20">
        <v>254.58479987570598</v>
      </c>
    </row>
    <row r="11" spans="1:6" x14ac:dyDescent="0.35">
      <c r="A11" s="18">
        <v>2029</v>
      </c>
      <c r="B11" s="19">
        <v>0</v>
      </c>
      <c r="C11" s="20">
        <v>0</v>
      </c>
      <c r="D11" s="20">
        <v>3.5656714045700135</v>
      </c>
      <c r="E11" s="20">
        <v>266.05275587410534</v>
      </c>
      <c r="F11" s="20">
        <v>269.61842727867537</v>
      </c>
    </row>
    <row r="12" spans="1:6" x14ac:dyDescent="0.35">
      <c r="A12" s="18">
        <v>2030</v>
      </c>
      <c r="B12" s="19">
        <v>0</v>
      </c>
      <c r="C12" s="20">
        <v>0.62506686635296549</v>
      </c>
      <c r="D12" s="20">
        <v>8.0606066323171</v>
      </c>
      <c r="E12" s="20">
        <v>277.22387918660826</v>
      </c>
      <c r="F12" s="20">
        <v>285.9095526852783</v>
      </c>
    </row>
    <row r="13" spans="1:6" x14ac:dyDescent="0.35">
      <c r="A13" s="18">
        <v>2031</v>
      </c>
      <c r="B13" s="19">
        <v>0</v>
      </c>
      <c r="C13" s="20">
        <v>1.0956023459361695</v>
      </c>
      <c r="D13" s="20">
        <v>13.148769601109286</v>
      </c>
      <c r="E13" s="20">
        <v>286.8381095511586</v>
      </c>
      <c r="F13" s="20">
        <v>301.08248149820406</v>
      </c>
    </row>
    <row r="14" spans="1:6" x14ac:dyDescent="0.35">
      <c r="A14" s="18">
        <v>2032</v>
      </c>
      <c r="B14" s="19">
        <v>0</v>
      </c>
      <c r="C14" s="20">
        <v>2.6669655517478583</v>
      </c>
      <c r="D14" s="20">
        <v>19.877564742148842</v>
      </c>
      <c r="E14" s="20">
        <v>285.28094645971993</v>
      </c>
      <c r="F14" s="20">
        <v>307.82547675361661</v>
      </c>
    </row>
    <row r="15" spans="1:6" x14ac:dyDescent="0.35">
      <c r="A15" s="18">
        <v>2033</v>
      </c>
      <c r="B15" s="19">
        <v>0.3558754474332651</v>
      </c>
      <c r="C15" s="20">
        <v>5.425008733115364</v>
      </c>
      <c r="D15" s="20">
        <v>26.79504532235978</v>
      </c>
      <c r="E15" s="20">
        <v>275.97071756491675</v>
      </c>
      <c r="F15" s="20">
        <v>308.54664706782518</v>
      </c>
    </row>
    <row r="16" spans="1:6" x14ac:dyDescent="0.35">
      <c r="A16" s="18">
        <v>2034</v>
      </c>
      <c r="B16" s="19">
        <v>0.51859477764726269</v>
      </c>
      <c r="C16" s="20">
        <v>6.9971709062298242</v>
      </c>
      <c r="D16" s="20">
        <v>34.082131396366044</v>
      </c>
      <c r="E16" s="20">
        <v>260.01821867069452</v>
      </c>
      <c r="F16" s="20">
        <v>301.61611575093764</v>
      </c>
    </row>
    <row r="17" spans="1:6" x14ac:dyDescent="0.35">
      <c r="A17" s="18">
        <v>2035</v>
      </c>
      <c r="B17" s="19">
        <v>0.60241863480171365</v>
      </c>
      <c r="C17" s="20">
        <v>12.115349468430253</v>
      </c>
      <c r="D17" s="20">
        <v>37.122431424134973</v>
      </c>
      <c r="E17" s="20">
        <v>248.79057245067543</v>
      </c>
      <c r="F17" s="20">
        <v>298.63077197804239</v>
      </c>
    </row>
  </sheetData>
  <hyperlinks>
    <hyperlink ref="A1" location="Índice!A1" display="Índice" xr:uid="{2369EE01-2B3D-43E7-86E1-AEA94408C7D0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AC4C-1559-42E4-A972-F5912EE5369D}">
  <dimension ref="A1:F17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2</v>
      </c>
      <c r="B1" s="11"/>
    </row>
    <row r="2" spans="1:6" x14ac:dyDescent="0.35">
      <c r="A2" s="11"/>
      <c r="B2" s="11"/>
      <c r="D2" s="2"/>
      <c r="E2" s="2"/>
    </row>
    <row r="3" spans="1:6" x14ac:dyDescent="0.35">
      <c r="A3" s="12" t="str">
        <f>Índice!A14</f>
        <v>Figura 5-6</v>
      </c>
      <c r="B3" s="13" t="str">
        <f>Índice!B14</f>
        <v>Previsão da produção líquida de gás natural nacional</v>
      </c>
    </row>
    <row r="4" spans="1:6" x14ac:dyDescent="0.35">
      <c r="A4" s="14" t="s">
        <v>3</v>
      </c>
      <c r="B4" s="11" t="s">
        <v>20</v>
      </c>
    </row>
    <row r="6" spans="1:6" ht="34.5" x14ac:dyDescent="0.35">
      <c r="A6" s="15" t="s">
        <v>4</v>
      </c>
      <c r="B6" s="16" t="s">
        <v>111</v>
      </c>
      <c r="C6" s="17" t="s">
        <v>112</v>
      </c>
      <c r="D6" s="17" t="s">
        <v>113</v>
      </c>
      <c r="E6" s="17" t="s">
        <v>114</v>
      </c>
      <c r="F6" s="17" t="s">
        <v>120</v>
      </c>
    </row>
    <row r="7" spans="1:6" x14ac:dyDescent="0.35">
      <c r="A7" s="18">
        <v>2025</v>
      </c>
      <c r="B7" s="19">
        <v>0</v>
      </c>
      <c r="C7" s="20">
        <v>0</v>
      </c>
      <c r="D7" s="20">
        <v>0</v>
      </c>
      <c r="E7" s="20">
        <v>64.927393232631886</v>
      </c>
      <c r="F7" s="20">
        <v>64.927393232631886</v>
      </c>
    </row>
    <row r="8" spans="1:6" x14ac:dyDescent="0.35">
      <c r="A8" s="18">
        <v>2026</v>
      </c>
      <c r="B8" s="19">
        <v>0</v>
      </c>
      <c r="C8" s="20">
        <v>0</v>
      </c>
      <c r="D8" s="20">
        <v>0</v>
      </c>
      <c r="E8" s="20">
        <v>74.295672138905957</v>
      </c>
      <c r="F8" s="20">
        <v>74.295672138905957</v>
      </c>
    </row>
    <row r="9" spans="1:6" x14ac:dyDescent="0.35">
      <c r="A9" s="18">
        <v>2027</v>
      </c>
      <c r="B9" s="19">
        <v>0</v>
      </c>
      <c r="C9" s="20">
        <v>0</v>
      </c>
      <c r="D9" s="20">
        <v>0.6320062501216831</v>
      </c>
      <c r="E9" s="20">
        <v>78.844508966368096</v>
      </c>
      <c r="F9" s="20">
        <v>79.476515216489773</v>
      </c>
    </row>
    <row r="10" spans="1:6" x14ac:dyDescent="0.35">
      <c r="A10" s="18">
        <v>2028</v>
      </c>
      <c r="B10" s="19">
        <v>0</v>
      </c>
      <c r="C10" s="20">
        <v>0</v>
      </c>
      <c r="D10" s="20">
        <v>1.4633768066285324</v>
      </c>
      <c r="E10" s="20">
        <v>92.28581903929134</v>
      </c>
      <c r="F10" s="20">
        <v>93.749195845919871</v>
      </c>
    </row>
    <row r="11" spans="1:6" x14ac:dyDescent="0.35">
      <c r="A11" s="18">
        <v>2029</v>
      </c>
      <c r="B11" s="19">
        <v>0</v>
      </c>
      <c r="C11" s="20">
        <v>0</v>
      </c>
      <c r="D11" s="20">
        <v>2.3386661617374798</v>
      </c>
      <c r="E11" s="20">
        <v>99.188294803616557</v>
      </c>
      <c r="F11" s="20">
        <v>101.52696096535404</v>
      </c>
    </row>
    <row r="12" spans="1:6" x14ac:dyDescent="0.35">
      <c r="A12" s="18">
        <v>2030</v>
      </c>
      <c r="B12" s="19">
        <v>0</v>
      </c>
      <c r="C12" s="20">
        <v>0.3562881138211903</v>
      </c>
      <c r="D12" s="20">
        <v>4.0435911536378377</v>
      </c>
      <c r="E12" s="20">
        <v>108.06942140969035</v>
      </c>
      <c r="F12" s="20">
        <v>112.46930067714938</v>
      </c>
    </row>
    <row r="13" spans="1:6" x14ac:dyDescent="0.35">
      <c r="A13" s="18">
        <v>2031</v>
      </c>
      <c r="B13" s="19">
        <v>0</v>
      </c>
      <c r="C13" s="20">
        <v>0.6480201111627768</v>
      </c>
      <c r="D13" s="20">
        <v>6.9134644430269327</v>
      </c>
      <c r="E13" s="20">
        <v>109.11915776617127</v>
      </c>
      <c r="F13" s="20">
        <v>116.68064232036097</v>
      </c>
    </row>
    <row r="14" spans="1:6" x14ac:dyDescent="0.35">
      <c r="A14" s="18">
        <v>2032</v>
      </c>
      <c r="B14" s="19">
        <v>0</v>
      </c>
      <c r="C14" s="20">
        <v>1.6281120426261932</v>
      </c>
      <c r="D14" s="20">
        <v>11.86027861895314</v>
      </c>
      <c r="E14" s="20">
        <v>107.03019328845235</v>
      </c>
      <c r="F14" s="20">
        <v>120.51858395003168</v>
      </c>
    </row>
    <row r="15" spans="1:6" x14ac:dyDescent="0.35">
      <c r="A15" s="18">
        <v>2033</v>
      </c>
      <c r="B15" s="19">
        <v>0.23823073296129352</v>
      </c>
      <c r="C15" s="20">
        <v>3.7855808835501996</v>
      </c>
      <c r="D15" s="20">
        <v>15.868150304877599</v>
      </c>
      <c r="E15" s="20">
        <v>105.09369843587541</v>
      </c>
      <c r="F15" s="20">
        <v>124.98566035726449</v>
      </c>
    </row>
    <row r="16" spans="1:6" x14ac:dyDescent="0.35">
      <c r="A16" s="18">
        <v>2034</v>
      </c>
      <c r="B16" s="19">
        <v>0.34327348813476349</v>
      </c>
      <c r="C16" s="20">
        <v>5.0830798992578146</v>
      </c>
      <c r="D16" s="20">
        <v>19.743963382468905</v>
      </c>
      <c r="E16" s="20">
        <v>102.13763859667563</v>
      </c>
      <c r="F16" s="20">
        <v>127.30795536653712</v>
      </c>
    </row>
    <row r="17" spans="1:6" x14ac:dyDescent="0.35">
      <c r="A17" s="18">
        <v>2035</v>
      </c>
      <c r="B17" s="19">
        <v>0.39895307986763734</v>
      </c>
      <c r="C17" s="20">
        <v>8.5769007743735752</v>
      </c>
      <c r="D17" s="20">
        <v>22.835274507222323</v>
      </c>
      <c r="E17" s="20">
        <v>95.592142890690596</v>
      </c>
      <c r="F17" s="20">
        <v>127.40327125215413</v>
      </c>
    </row>
  </sheetData>
  <hyperlinks>
    <hyperlink ref="A1" location="Índice!A1" display="Índice" xr:uid="{4E80282E-1AE4-4CB1-8B4B-ED91502D980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14F2E-BC6C-4A78-8772-A3FBB0FA9D41}">
  <dimension ref="A1:H17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8" x14ac:dyDescent="0.35">
      <c r="A1" s="10" t="s">
        <v>2</v>
      </c>
      <c r="B1" s="11"/>
    </row>
    <row r="2" spans="1:8" x14ac:dyDescent="0.35">
      <c r="A2" s="11"/>
      <c r="B2" s="11"/>
      <c r="D2" s="2"/>
      <c r="E2" s="2"/>
    </row>
    <row r="3" spans="1:8" x14ac:dyDescent="0.35">
      <c r="A3" s="12" t="str">
        <f>Índice!A15</f>
        <v>Figura 5-7</v>
      </c>
      <c r="B3" s="13" t="str">
        <f>Índice!B15</f>
        <v>Previsão da produção bruta de gás natural nacional para o pré-sal, pós-sal e extra pré-sal</v>
      </c>
    </row>
    <row r="4" spans="1:8" x14ac:dyDescent="0.35">
      <c r="A4" s="14" t="s">
        <v>3</v>
      </c>
      <c r="B4" s="11" t="s">
        <v>20</v>
      </c>
    </row>
    <row r="6" spans="1:8" ht="23" x14ac:dyDescent="0.35">
      <c r="A6" s="15" t="s">
        <v>4</v>
      </c>
      <c r="B6" s="16" t="s">
        <v>123</v>
      </c>
      <c r="C6" s="17" t="s">
        <v>122</v>
      </c>
      <c r="D6" s="17" t="s">
        <v>121</v>
      </c>
      <c r="E6" s="17" t="s">
        <v>119</v>
      </c>
      <c r="F6" s="17" t="s">
        <v>120</v>
      </c>
    </row>
    <row r="7" spans="1:8" x14ac:dyDescent="0.35">
      <c r="A7" s="18">
        <v>2025</v>
      </c>
      <c r="B7" s="19">
        <v>144.9958101</v>
      </c>
      <c r="C7" s="20">
        <v>13.414021350000001</v>
      </c>
      <c r="D7" s="20">
        <v>25.321672880000001</v>
      </c>
      <c r="E7" s="20">
        <v>183.73150430000001</v>
      </c>
      <c r="F7" s="20">
        <v>64.927393230000007</v>
      </c>
      <c r="H7" s="25"/>
    </row>
    <row r="8" spans="1:8" x14ac:dyDescent="0.35">
      <c r="A8" s="18">
        <v>2026</v>
      </c>
      <c r="B8" s="19">
        <v>168.69197249999999</v>
      </c>
      <c r="C8" s="20">
        <v>16.535504679999999</v>
      </c>
      <c r="D8" s="20">
        <v>28.577584130000002</v>
      </c>
      <c r="E8" s="20">
        <v>213.80506130000001</v>
      </c>
      <c r="F8" s="20">
        <v>74.295672139999994</v>
      </c>
      <c r="H8" s="25"/>
    </row>
    <row r="9" spans="1:8" x14ac:dyDescent="0.35">
      <c r="A9" s="18">
        <v>2027</v>
      </c>
      <c r="B9" s="19">
        <v>179.47673879999999</v>
      </c>
      <c r="C9" s="20">
        <v>16.738008910000001</v>
      </c>
      <c r="D9" s="20">
        <v>32.066234899999998</v>
      </c>
      <c r="E9" s="20">
        <v>228.28098270000001</v>
      </c>
      <c r="F9" s="20">
        <v>79.476515219999996</v>
      </c>
      <c r="H9" s="25"/>
    </row>
    <row r="10" spans="1:8" x14ac:dyDescent="0.35">
      <c r="A10" s="18">
        <v>2028</v>
      </c>
      <c r="B10" s="19">
        <v>204.68971089999999</v>
      </c>
      <c r="C10" s="20">
        <v>14.719769380000001</v>
      </c>
      <c r="D10" s="20">
        <v>35.175319620000003</v>
      </c>
      <c r="E10" s="20">
        <v>254.58479990000001</v>
      </c>
      <c r="F10" s="20">
        <v>93.749195850000007</v>
      </c>
      <c r="H10" s="25"/>
    </row>
    <row r="11" spans="1:8" x14ac:dyDescent="0.35">
      <c r="A11" s="18">
        <v>2029</v>
      </c>
      <c r="B11" s="19">
        <v>221.17492899999999</v>
      </c>
      <c r="C11" s="20">
        <v>12.67941746</v>
      </c>
      <c r="D11" s="20">
        <v>35.76408078</v>
      </c>
      <c r="E11" s="20">
        <v>269.61842730000001</v>
      </c>
      <c r="F11" s="20">
        <v>101.526961</v>
      </c>
      <c r="H11" s="25"/>
    </row>
    <row r="12" spans="1:8" x14ac:dyDescent="0.35">
      <c r="A12" s="18">
        <v>2030</v>
      </c>
      <c r="B12" s="19">
        <v>236.56449570000001</v>
      </c>
      <c r="C12" s="20">
        <v>12.05667682</v>
      </c>
      <c r="D12" s="20">
        <v>37.288380179999997</v>
      </c>
      <c r="E12" s="20">
        <v>285.90955270000001</v>
      </c>
      <c r="F12" s="20">
        <v>112.46930070000001</v>
      </c>
      <c r="H12" s="25"/>
    </row>
    <row r="13" spans="1:8" x14ac:dyDescent="0.35">
      <c r="A13" s="18">
        <v>2031</v>
      </c>
      <c r="B13" s="19">
        <v>250.0329246</v>
      </c>
      <c r="C13" s="20">
        <v>10.42229906</v>
      </c>
      <c r="D13" s="20">
        <v>40.627257800000002</v>
      </c>
      <c r="E13" s="20">
        <v>301.08248149999997</v>
      </c>
      <c r="F13" s="20">
        <v>116.6806423</v>
      </c>
      <c r="H13" s="25"/>
    </row>
    <row r="14" spans="1:8" x14ac:dyDescent="0.35">
      <c r="A14" s="18">
        <v>2032</v>
      </c>
      <c r="B14" s="19">
        <v>251.43749639999999</v>
      </c>
      <c r="C14" s="20">
        <v>9.5017555980000008</v>
      </c>
      <c r="D14" s="20">
        <v>46.886224759999998</v>
      </c>
      <c r="E14" s="20">
        <v>307.82547679999999</v>
      </c>
      <c r="F14" s="20">
        <v>120.518584</v>
      </c>
      <c r="H14" s="25"/>
    </row>
    <row r="15" spans="1:8" x14ac:dyDescent="0.35">
      <c r="A15" s="18">
        <v>2033</v>
      </c>
      <c r="B15" s="19">
        <v>248.4051269</v>
      </c>
      <c r="C15" s="20">
        <v>9.1764302499999992</v>
      </c>
      <c r="D15" s="20">
        <v>50.965089890000002</v>
      </c>
      <c r="E15" s="20">
        <v>308.54664709999997</v>
      </c>
      <c r="F15" s="20">
        <v>124.9856604</v>
      </c>
      <c r="H15" s="25"/>
    </row>
    <row r="16" spans="1:8" x14ac:dyDescent="0.35">
      <c r="A16" s="18">
        <v>2034</v>
      </c>
      <c r="B16" s="19">
        <v>240.79714770000001</v>
      </c>
      <c r="C16" s="20">
        <v>8.4263826050000006</v>
      </c>
      <c r="D16" s="20">
        <v>52.392585429999997</v>
      </c>
      <c r="E16" s="20">
        <v>301.61611579999999</v>
      </c>
      <c r="F16" s="20">
        <v>127.3079554</v>
      </c>
      <c r="H16" s="25"/>
    </row>
    <row r="17" spans="1:8" x14ac:dyDescent="0.35">
      <c r="A17" s="18">
        <v>2035</v>
      </c>
      <c r="B17" s="19">
        <v>238.89152379999999</v>
      </c>
      <c r="C17" s="20">
        <v>7.7325942459999997</v>
      </c>
      <c r="D17" s="20">
        <v>52.006653900000003</v>
      </c>
      <c r="E17" s="20">
        <v>298.63077199999998</v>
      </c>
      <c r="F17" s="20">
        <v>127.4032713</v>
      </c>
      <c r="H17" s="25"/>
    </row>
  </sheetData>
  <hyperlinks>
    <hyperlink ref="A1" location="Índice!A1" display="Índice" xr:uid="{EC3034C8-2080-45CF-8C95-82800C60E62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0BEC-F16A-4D7C-91EC-977A06418763}">
  <dimension ref="A1:F17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2</v>
      </c>
      <c r="B1" s="11"/>
    </row>
    <row r="2" spans="1:6" x14ac:dyDescent="0.35">
      <c r="A2" s="11"/>
      <c r="B2" s="11"/>
      <c r="D2" s="2"/>
      <c r="E2" s="2"/>
    </row>
    <row r="3" spans="1:6" x14ac:dyDescent="0.35">
      <c r="A3" s="12" t="str">
        <f>Índice!A16</f>
        <v>Figura 5-8</v>
      </c>
      <c r="B3" s="13" t="str">
        <f>Índice!B16</f>
        <v>Previsão da produção de gás natural nacional por tipo de contrato</v>
      </c>
    </row>
    <row r="4" spans="1:6" x14ac:dyDescent="0.35">
      <c r="A4" s="14" t="s">
        <v>3</v>
      </c>
      <c r="B4" s="11" t="s">
        <v>20</v>
      </c>
    </row>
    <row r="6" spans="1:6" ht="23" x14ac:dyDescent="0.35">
      <c r="A6" s="15" t="s">
        <v>4</v>
      </c>
      <c r="B6" s="16" t="s">
        <v>115</v>
      </c>
      <c r="C6" s="17" t="s">
        <v>116</v>
      </c>
      <c r="D6" s="17" t="s">
        <v>117</v>
      </c>
      <c r="E6" s="17" t="s">
        <v>118</v>
      </c>
      <c r="F6" s="17" t="s">
        <v>119</v>
      </c>
    </row>
    <row r="7" spans="1:6" x14ac:dyDescent="0.35">
      <c r="A7" s="18">
        <v>2025</v>
      </c>
      <c r="B7" s="19">
        <v>16.887205435851055</v>
      </c>
      <c r="C7" s="20">
        <v>96.756315595899721</v>
      </c>
      <c r="D7" s="20">
        <v>70.087983269260377</v>
      </c>
      <c r="E7" s="20">
        <v>0</v>
      </c>
      <c r="F7" s="20">
        <v>183.73150430101117</v>
      </c>
    </row>
    <row r="8" spans="1:6" x14ac:dyDescent="0.35">
      <c r="A8" s="18">
        <v>2026</v>
      </c>
      <c r="B8" s="19">
        <v>19.018043545313535</v>
      </c>
      <c r="C8" s="20">
        <v>108.54103579648543</v>
      </c>
      <c r="D8" s="20">
        <v>86.245981968369009</v>
      </c>
      <c r="E8" s="20">
        <v>0</v>
      </c>
      <c r="F8" s="20">
        <v>213.80506131016796</v>
      </c>
    </row>
    <row r="9" spans="1:6" x14ac:dyDescent="0.35">
      <c r="A9" s="18">
        <v>2027</v>
      </c>
      <c r="B9" s="19">
        <v>20.771402288191325</v>
      </c>
      <c r="C9" s="20">
        <v>111.06449408918918</v>
      </c>
      <c r="D9" s="20">
        <v>96.445086278615804</v>
      </c>
      <c r="E9" s="20">
        <v>0</v>
      </c>
      <c r="F9" s="20">
        <v>228.2809826559963</v>
      </c>
    </row>
    <row r="10" spans="1:6" x14ac:dyDescent="0.35">
      <c r="A10" s="18">
        <v>2028</v>
      </c>
      <c r="B10" s="19">
        <v>25.086582528702323</v>
      </c>
      <c r="C10" s="20">
        <v>119.91790563402978</v>
      </c>
      <c r="D10" s="20">
        <v>109.5803117129739</v>
      </c>
      <c r="E10" s="20">
        <v>0</v>
      </c>
      <c r="F10" s="20">
        <v>254.58479987570601</v>
      </c>
    </row>
    <row r="11" spans="1:6" x14ac:dyDescent="0.35">
      <c r="A11" s="18">
        <v>2029</v>
      </c>
      <c r="B11" s="19">
        <v>28.183034855180757</v>
      </c>
      <c r="C11" s="20">
        <v>122.80505655106774</v>
      </c>
      <c r="D11" s="20">
        <v>118.63033587242688</v>
      </c>
      <c r="E11" s="20">
        <v>0</v>
      </c>
      <c r="F11" s="20">
        <v>269.61842727867537</v>
      </c>
    </row>
    <row r="12" spans="1:6" x14ac:dyDescent="0.35">
      <c r="A12" s="18">
        <v>2030</v>
      </c>
      <c r="B12" s="19">
        <v>31.567516425441795</v>
      </c>
      <c r="C12" s="20">
        <v>126.08010250805347</v>
      </c>
      <c r="D12" s="20">
        <v>128.261933751783</v>
      </c>
      <c r="E12" s="20">
        <v>0</v>
      </c>
      <c r="F12" s="20">
        <v>285.9095526852783</v>
      </c>
    </row>
    <row r="13" spans="1:6" x14ac:dyDescent="0.35">
      <c r="A13" s="18">
        <v>2031</v>
      </c>
      <c r="B13" s="19">
        <v>35.057351332881531</v>
      </c>
      <c r="C13" s="20">
        <v>123.48415582390251</v>
      </c>
      <c r="D13" s="20">
        <v>142.54097434142011</v>
      </c>
      <c r="E13" s="20">
        <v>0</v>
      </c>
      <c r="F13" s="20">
        <v>301.08248149820417</v>
      </c>
    </row>
    <row r="14" spans="1:6" x14ac:dyDescent="0.35">
      <c r="A14" s="18">
        <v>2032</v>
      </c>
      <c r="B14" s="19">
        <v>34.955763732628022</v>
      </c>
      <c r="C14" s="20">
        <v>129.04392798805424</v>
      </c>
      <c r="D14" s="20">
        <v>143.82578503293445</v>
      </c>
      <c r="E14" s="20">
        <v>0</v>
      </c>
      <c r="F14" s="20">
        <v>307.82547675361673</v>
      </c>
    </row>
    <row r="15" spans="1:6" x14ac:dyDescent="0.35">
      <c r="A15" s="18">
        <v>2033</v>
      </c>
      <c r="B15" s="19">
        <v>35.347307530204446</v>
      </c>
      <c r="C15" s="20">
        <v>131.49345530827128</v>
      </c>
      <c r="D15" s="20">
        <v>141.35000878191624</v>
      </c>
      <c r="E15" s="20">
        <v>0.3558754474332651</v>
      </c>
      <c r="F15" s="20">
        <v>308.54664706782523</v>
      </c>
    </row>
    <row r="16" spans="1:6" x14ac:dyDescent="0.35">
      <c r="A16" s="18">
        <v>2034</v>
      </c>
      <c r="B16" s="19">
        <v>33.480335341991143</v>
      </c>
      <c r="C16" s="20">
        <v>134.9395626870683</v>
      </c>
      <c r="D16" s="20">
        <v>132.67762294423099</v>
      </c>
      <c r="E16" s="20">
        <v>0.51859477764726269</v>
      </c>
      <c r="F16" s="20">
        <v>301.61611575093769</v>
      </c>
    </row>
    <row r="17" spans="1:6" x14ac:dyDescent="0.35">
      <c r="A17" s="18">
        <v>2035</v>
      </c>
      <c r="B17" s="19">
        <v>32.86104197176445</v>
      </c>
      <c r="C17" s="20">
        <v>135.83030254380677</v>
      </c>
      <c r="D17" s="20">
        <v>129.33700882766931</v>
      </c>
      <c r="E17" s="20">
        <v>0.60241863480171365</v>
      </c>
      <c r="F17" s="20">
        <v>298.63077197804222</v>
      </c>
    </row>
  </sheetData>
  <hyperlinks>
    <hyperlink ref="A1" location="Índice!A1" display="Índice" xr:uid="{59561996-17D3-44CD-883A-19E75E61872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403F7-673B-42E7-A900-0A767D87984E}">
  <dimension ref="A1:C17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10" t="s">
        <v>2</v>
      </c>
      <c r="B1" s="11"/>
    </row>
    <row r="2" spans="1:3" x14ac:dyDescent="0.35">
      <c r="A2" s="11"/>
      <c r="B2" s="11"/>
    </row>
    <row r="3" spans="1:3" x14ac:dyDescent="0.35">
      <c r="A3" s="12" t="str">
        <f>Índice!A17</f>
        <v>Figura 5-9</v>
      </c>
      <c r="B3" s="13" t="str">
        <f>Índice!B17</f>
        <v>Previsão da produção líquida de gás natural nacional e a sensibilidade para aumento da disponibilidade</v>
      </c>
    </row>
    <row r="4" spans="1:3" x14ac:dyDescent="0.35">
      <c r="A4" s="14" t="s">
        <v>3</v>
      </c>
      <c r="B4" s="11" t="s">
        <v>20</v>
      </c>
    </row>
    <row r="6" spans="1:3" ht="34.5" x14ac:dyDescent="0.35">
      <c r="A6" s="15" t="s">
        <v>4</v>
      </c>
      <c r="B6" s="16" t="s">
        <v>124</v>
      </c>
      <c r="C6" s="17" t="s">
        <v>125</v>
      </c>
    </row>
    <row r="7" spans="1:3" x14ac:dyDescent="0.35">
      <c r="A7" s="18">
        <v>2025</v>
      </c>
      <c r="B7" s="19">
        <v>64.927393232631886</v>
      </c>
      <c r="C7" s="20">
        <v>64.927393232631886</v>
      </c>
    </row>
    <row r="8" spans="1:3" x14ac:dyDescent="0.35">
      <c r="A8" s="18">
        <v>2026</v>
      </c>
      <c r="B8" s="19">
        <v>74.295672138905985</v>
      </c>
      <c r="C8" s="20">
        <v>74.295672138905985</v>
      </c>
    </row>
    <row r="9" spans="1:3" x14ac:dyDescent="0.35">
      <c r="A9" s="18">
        <v>2027</v>
      </c>
      <c r="B9" s="19">
        <v>79.476515216489801</v>
      </c>
      <c r="C9" s="20">
        <v>79.476515216489801</v>
      </c>
    </row>
    <row r="10" spans="1:3" x14ac:dyDescent="0.35">
      <c r="A10" s="18">
        <v>2028</v>
      </c>
      <c r="B10" s="19">
        <v>93.749195845919871</v>
      </c>
      <c r="C10" s="20">
        <v>93.749195845919871</v>
      </c>
    </row>
    <row r="11" spans="1:3" x14ac:dyDescent="0.35">
      <c r="A11" s="18">
        <v>2029</v>
      </c>
      <c r="B11" s="19">
        <v>101.52696096535396</v>
      </c>
      <c r="C11" s="20">
        <v>101.52696096535396</v>
      </c>
    </row>
    <row r="12" spans="1:3" x14ac:dyDescent="0.35">
      <c r="A12" s="18">
        <v>2030</v>
      </c>
      <c r="B12" s="19">
        <v>112.46930067714945</v>
      </c>
      <c r="C12" s="20">
        <v>112.46930067714945</v>
      </c>
    </row>
    <row r="13" spans="1:3" x14ac:dyDescent="0.35">
      <c r="A13" s="18">
        <v>2031</v>
      </c>
      <c r="B13" s="19">
        <v>116.68064232036096</v>
      </c>
      <c r="C13" s="20">
        <v>125.18064232036096</v>
      </c>
    </row>
    <row r="14" spans="1:3" x14ac:dyDescent="0.35">
      <c r="A14" s="18">
        <v>2032</v>
      </c>
      <c r="B14" s="19">
        <v>120.51858395003171</v>
      </c>
      <c r="C14" s="20">
        <v>138.51858395003171</v>
      </c>
    </row>
    <row r="15" spans="1:3" x14ac:dyDescent="0.35">
      <c r="A15" s="18">
        <v>2033</v>
      </c>
      <c r="B15" s="19">
        <v>124.98566035726449</v>
      </c>
      <c r="C15" s="20">
        <v>142.98566035726449</v>
      </c>
    </row>
    <row r="16" spans="1:3" x14ac:dyDescent="0.35">
      <c r="A16" s="18">
        <v>2034</v>
      </c>
      <c r="B16" s="19">
        <v>127.30795536653713</v>
      </c>
      <c r="C16" s="20">
        <v>145.30795536653713</v>
      </c>
    </row>
    <row r="17" spans="1:3" x14ac:dyDescent="0.35">
      <c r="A17" s="18">
        <v>2035</v>
      </c>
      <c r="B17" s="19">
        <v>127.40327125215413</v>
      </c>
      <c r="C17" s="20">
        <v>145.40327125215413</v>
      </c>
    </row>
  </sheetData>
  <hyperlinks>
    <hyperlink ref="A1" location="Índice!A1" display="Índice" xr:uid="{BEC001CA-EBD8-4F40-927B-D01F49CDA542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C1EAA-5D7D-455C-BC74-0F27BEC42792}">
  <dimension ref="A1:H8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6328125" customWidth="1"/>
  </cols>
  <sheetData>
    <row r="1" spans="1:8" x14ac:dyDescent="0.35">
      <c r="A1" s="10" t="s">
        <v>2</v>
      </c>
      <c r="B1" s="11"/>
    </row>
    <row r="2" spans="1:8" x14ac:dyDescent="0.35">
      <c r="A2" s="11"/>
      <c r="B2" s="11"/>
    </row>
    <row r="3" spans="1:8" x14ac:dyDescent="0.35">
      <c r="A3" s="12" t="str">
        <f>Índice!A18</f>
        <v>Figura 5-10</v>
      </c>
      <c r="B3" s="13" t="str">
        <f>Índice!B18</f>
        <v>Participação das principais bacias na previsão da produção onshore de petróleo</v>
      </c>
    </row>
    <row r="4" spans="1:8" x14ac:dyDescent="0.35">
      <c r="A4" s="14" t="s">
        <v>3</v>
      </c>
      <c r="B4" s="11" t="s">
        <v>126</v>
      </c>
    </row>
    <row r="6" spans="1:8" ht="23" x14ac:dyDescent="0.35">
      <c r="A6" s="15" t="s">
        <v>4</v>
      </c>
      <c r="B6" s="16" t="s">
        <v>127</v>
      </c>
      <c r="C6" s="17" t="s">
        <v>128</v>
      </c>
      <c r="D6" s="17" t="s">
        <v>129</v>
      </c>
      <c r="E6" s="17" t="s">
        <v>130</v>
      </c>
      <c r="F6" s="17" t="s">
        <v>131</v>
      </c>
      <c r="G6" s="17" t="s">
        <v>132</v>
      </c>
      <c r="H6" s="17" t="s">
        <v>133</v>
      </c>
    </row>
    <row r="7" spans="1:8" x14ac:dyDescent="0.35">
      <c r="A7" s="18">
        <v>2025</v>
      </c>
      <c r="B7" s="26"/>
      <c r="C7" s="27">
        <v>0.36</v>
      </c>
      <c r="D7" s="27">
        <v>0.25</v>
      </c>
      <c r="E7" s="27">
        <v>0.1</v>
      </c>
      <c r="F7" s="27">
        <v>0.15</v>
      </c>
      <c r="G7" s="27">
        <v>0.12</v>
      </c>
      <c r="H7" s="27">
        <v>0.02</v>
      </c>
    </row>
    <row r="8" spans="1:8" x14ac:dyDescent="0.35">
      <c r="A8" s="18">
        <v>2035</v>
      </c>
      <c r="B8" s="26">
        <v>0.27</v>
      </c>
      <c r="C8" s="27">
        <v>0.23</v>
      </c>
      <c r="D8" s="27">
        <v>0.17</v>
      </c>
      <c r="E8" s="27">
        <v>0.13</v>
      </c>
      <c r="F8" s="27">
        <v>0.09</v>
      </c>
      <c r="G8" s="27"/>
      <c r="H8" s="27">
        <v>0.11</v>
      </c>
    </row>
  </sheetData>
  <hyperlinks>
    <hyperlink ref="A1" location="Índice!A1" display="Índice" xr:uid="{57E04608-1EFB-4A03-88CA-C7CB870DF75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4AEB-485F-43AD-9FF3-93C35EED41B4}">
  <dimension ref="A1:D1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2</v>
      </c>
      <c r="B1" s="11"/>
    </row>
    <row r="2" spans="1:4" x14ac:dyDescent="0.35">
      <c r="A2" s="11"/>
      <c r="B2" s="11"/>
    </row>
    <row r="3" spans="1:4" x14ac:dyDescent="0.35">
      <c r="A3" s="12" t="str">
        <f>Índice!A19</f>
        <v>Figura 5-11</v>
      </c>
      <c r="B3" s="13" t="str">
        <f>Índice!B19</f>
        <v>Previsão de produção diária de petróleo nacional no ambiente onshore</v>
      </c>
    </row>
    <row r="4" spans="1:4" x14ac:dyDescent="0.35">
      <c r="A4" s="14" t="s">
        <v>3</v>
      </c>
      <c r="B4" s="11" t="s">
        <v>20</v>
      </c>
    </row>
    <row r="6" spans="1:4" ht="23" x14ac:dyDescent="0.35">
      <c r="A6" s="15" t="s">
        <v>4</v>
      </c>
      <c r="B6" s="16" t="s">
        <v>134</v>
      </c>
      <c r="C6" s="17" t="s">
        <v>135</v>
      </c>
      <c r="D6" s="17" t="s">
        <v>136</v>
      </c>
    </row>
    <row r="7" spans="1:4" x14ac:dyDescent="0.35">
      <c r="A7" s="18">
        <v>2025</v>
      </c>
      <c r="B7" s="23">
        <v>0</v>
      </c>
      <c r="C7" s="24">
        <v>92.882935941871452</v>
      </c>
      <c r="D7" s="24">
        <v>92.882935941871452</v>
      </c>
    </row>
    <row r="8" spans="1:4" x14ac:dyDescent="0.35">
      <c r="A8" s="18">
        <v>2026</v>
      </c>
      <c r="B8" s="23">
        <v>0</v>
      </c>
      <c r="C8" s="24">
        <v>106.69637335841091</v>
      </c>
      <c r="D8" s="24">
        <v>106.69637335841091</v>
      </c>
    </row>
    <row r="9" spans="1:4" x14ac:dyDescent="0.35">
      <c r="A9" s="18">
        <v>2027</v>
      </c>
      <c r="B9" s="23">
        <v>0</v>
      </c>
      <c r="C9" s="24">
        <v>118.13037831938388</v>
      </c>
      <c r="D9" s="24">
        <v>118.13037831938388</v>
      </c>
    </row>
    <row r="10" spans="1:4" x14ac:dyDescent="0.35">
      <c r="A10" s="18">
        <v>2028</v>
      </c>
      <c r="B10" s="23">
        <v>0</v>
      </c>
      <c r="C10" s="24">
        <v>119.91626151134946</v>
      </c>
      <c r="D10" s="24">
        <v>119.91626151134946</v>
      </c>
    </row>
    <row r="11" spans="1:4" x14ac:dyDescent="0.35">
      <c r="A11" s="18">
        <v>2029</v>
      </c>
      <c r="B11" s="23">
        <v>0</v>
      </c>
      <c r="C11" s="24">
        <v>121.18875630093166</v>
      </c>
      <c r="D11" s="24">
        <v>121.18875630093166</v>
      </c>
    </row>
    <row r="12" spans="1:4" x14ac:dyDescent="0.35">
      <c r="A12" s="18">
        <v>2030</v>
      </c>
      <c r="B12" s="23">
        <v>0</v>
      </c>
      <c r="C12" s="24">
        <v>121.71941333113332</v>
      </c>
      <c r="D12" s="24">
        <v>121.71941333113332</v>
      </c>
    </row>
    <row r="13" spans="1:4" x14ac:dyDescent="0.35">
      <c r="A13" s="18">
        <v>2031</v>
      </c>
      <c r="B13" s="23">
        <v>0</v>
      </c>
      <c r="C13" s="24">
        <v>114.9542205793876</v>
      </c>
      <c r="D13" s="24">
        <v>114.9542205793876</v>
      </c>
    </row>
    <row r="14" spans="1:4" x14ac:dyDescent="0.35">
      <c r="A14" s="18">
        <v>2032</v>
      </c>
      <c r="B14" s="23">
        <v>1.1102829268920518</v>
      </c>
      <c r="C14" s="24">
        <v>107.23622030205773</v>
      </c>
      <c r="D14" s="24">
        <v>108.34650322894979</v>
      </c>
    </row>
    <row r="15" spans="1:4" x14ac:dyDescent="0.35">
      <c r="A15" s="18">
        <v>2033</v>
      </c>
      <c r="B15" s="23">
        <v>17.784678881058447</v>
      </c>
      <c r="C15" s="24">
        <v>99.54608120387141</v>
      </c>
      <c r="D15" s="24">
        <v>117.33076008492986</v>
      </c>
    </row>
    <row r="16" spans="1:4" x14ac:dyDescent="0.35">
      <c r="A16" s="18">
        <v>2034</v>
      </c>
      <c r="B16" s="23">
        <v>44.132760860320936</v>
      </c>
      <c r="C16" s="24">
        <v>89.982790889218535</v>
      </c>
      <c r="D16" s="24">
        <v>134.11555174953946</v>
      </c>
    </row>
    <row r="17" spans="1:4" x14ac:dyDescent="0.35">
      <c r="A17" s="18">
        <v>2035</v>
      </c>
      <c r="B17" s="23">
        <v>49.357467206473991</v>
      </c>
      <c r="C17" s="24">
        <v>81.566746049589426</v>
      </c>
      <c r="D17" s="24">
        <v>130.92421325606341</v>
      </c>
    </row>
  </sheetData>
  <hyperlinks>
    <hyperlink ref="A1" location="Índice!A1" display="Índice" xr:uid="{217750AD-E727-4C8B-A68C-90DDC444A9C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462C5-C4EC-480D-BEF1-2BA95F371C29}">
  <dimension ref="A1:H8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6328125" customWidth="1"/>
  </cols>
  <sheetData>
    <row r="1" spans="1:8" x14ac:dyDescent="0.35">
      <c r="A1" s="10" t="s">
        <v>2</v>
      </c>
      <c r="B1" s="11"/>
    </row>
    <row r="2" spans="1:8" x14ac:dyDescent="0.35">
      <c r="A2" s="11"/>
      <c r="B2" s="11"/>
    </row>
    <row r="3" spans="1:8" x14ac:dyDescent="0.35">
      <c r="A3" s="12" t="str">
        <f>Índice!A20</f>
        <v>Figura 5-12</v>
      </c>
      <c r="B3" s="13" t="str">
        <f>Índice!B20</f>
        <v>Participação das principais bacias na previsão da produção onshore de gás natural bruta</v>
      </c>
    </row>
    <row r="4" spans="1:8" x14ac:dyDescent="0.35">
      <c r="A4" s="14" t="s">
        <v>3</v>
      </c>
      <c r="B4" s="11" t="s">
        <v>20</v>
      </c>
    </row>
    <row r="6" spans="1:8" x14ac:dyDescent="0.35">
      <c r="A6" s="15" t="s">
        <v>4</v>
      </c>
      <c r="B6" s="16" t="s">
        <v>127</v>
      </c>
      <c r="C6" s="17" t="s">
        <v>132</v>
      </c>
      <c r="D6" s="17" t="s">
        <v>137</v>
      </c>
      <c r="E6" s="17" t="s">
        <v>138</v>
      </c>
      <c r="F6" s="17" t="s">
        <v>129</v>
      </c>
      <c r="G6" s="17" t="s">
        <v>128</v>
      </c>
      <c r="H6" s="17" t="s">
        <v>133</v>
      </c>
    </row>
    <row r="7" spans="1:8" x14ac:dyDescent="0.35">
      <c r="A7" s="18">
        <v>2025</v>
      </c>
      <c r="B7" s="26">
        <v>0.15</v>
      </c>
      <c r="C7" s="27">
        <v>0.57999999999999996</v>
      </c>
      <c r="D7" s="27">
        <v>0.03</v>
      </c>
      <c r="E7" s="27"/>
      <c r="F7" s="27">
        <v>0.14000000000000001</v>
      </c>
      <c r="G7" s="27">
        <v>0.05</v>
      </c>
      <c r="H7" s="27">
        <v>0.05</v>
      </c>
    </row>
    <row r="8" spans="1:8" x14ac:dyDescent="0.35">
      <c r="A8" s="18">
        <v>2035</v>
      </c>
      <c r="B8" s="26">
        <v>0.52</v>
      </c>
      <c r="C8" s="27">
        <v>0.21</v>
      </c>
      <c r="D8" s="27">
        <v>0.09</v>
      </c>
      <c r="E8" s="27">
        <v>0.08</v>
      </c>
      <c r="F8" s="27">
        <v>7.0000000000000007E-2</v>
      </c>
      <c r="G8" s="27"/>
      <c r="H8" s="27">
        <v>0.03</v>
      </c>
    </row>
  </sheetData>
  <hyperlinks>
    <hyperlink ref="A1" location="Índice!A1" display="Índice" xr:uid="{A8D67394-C429-4648-A40E-700B8D85100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58BD-8492-474F-AB60-7042CCB1692A}">
  <dimension ref="A1:H8"/>
  <sheetViews>
    <sheetView showGridLines="0" zoomScaleNormal="100" workbookViewId="0"/>
  </sheetViews>
  <sheetFormatPr defaultRowHeight="14.5" x14ac:dyDescent="0.35"/>
  <cols>
    <col min="1" max="1" width="12.6328125" customWidth="1"/>
    <col min="2" max="8" width="20.6328125" customWidth="1"/>
  </cols>
  <sheetData>
    <row r="1" spans="1:8" x14ac:dyDescent="0.35">
      <c r="A1" s="10" t="s">
        <v>2</v>
      </c>
      <c r="B1" s="11"/>
    </row>
    <row r="2" spans="1:8" x14ac:dyDescent="0.35">
      <c r="A2" s="11"/>
      <c r="B2" s="11"/>
    </row>
    <row r="3" spans="1:8" x14ac:dyDescent="0.35">
      <c r="A3" s="12" t="str">
        <f>Índice!A21</f>
        <v>Figura 5-13</v>
      </c>
      <c r="B3" s="13" t="str">
        <f>Índice!B21</f>
        <v>Participação das principais bacias na previsão da produção onshore de gás natural líquida</v>
      </c>
    </row>
    <row r="4" spans="1:8" x14ac:dyDescent="0.35">
      <c r="A4" s="14" t="s">
        <v>3</v>
      </c>
      <c r="B4" s="11" t="s">
        <v>20</v>
      </c>
    </row>
    <row r="6" spans="1:8" x14ac:dyDescent="0.35">
      <c r="A6" s="15" t="s">
        <v>4</v>
      </c>
      <c r="B6" s="16" t="s">
        <v>127</v>
      </c>
      <c r="C6" s="17" t="s">
        <v>132</v>
      </c>
      <c r="D6" s="17" t="s">
        <v>137</v>
      </c>
      <c r="E6" s="17" t="s">
        <v>138</v>
      </c>
      <c r="F6" s="17" t="s">
        <v>129</v>
      </c>
      <c r="G6" s="17" t="s">
        <v>128</v>
      </c>
      <c r="H6" s="17" t="s">
        <v>133</v>
      </c>
    </row>
    <row r="7" spans="1:8" x14ac:dyDescent="0.35">
      <c r="A7" s="18">
        <v>2025</v>
      </c>
      <c r="B7" s="26">
        <v>0.2</v>
      </c>
      <c r="C7" s="27">
        <v>0.48</v>
      </c>
      <c r="D7" s="27">
        <v>0.05</v>
      </c>
      <c r="E7" s="27"/>
      <c r="F7" s="27">
        <v>0.16</v>
      </c>
      <c r="G7" s="27">
        <v>0.05</v>
      </c>
      <c r="H7" s="27">
        <v>0.06</v>
      </c>
    </row>
    <row r="8" spans="1:8" x14ac:dyDescent="0.35">
      <c r="A8" s="18">
        <v>2035</v>
      </c>
      <c r="B8" s="26">
        <v>0.53</v>
      </c>
      <c r="C8" s="27">
        <v>0.22</v>
      </c>
      <c r="D8" s="27">
        <v>0.08</v>
      </c>
      <c r="E8" s="27">
        <v>0.08</v>
      </c>
      <c r="F8" s="27">
        <v>7.0000000000000007E-2</v>
      </c>
      <c r="G8" s="27"/>
      <c r="H8" s="27">
        <v>0.02</v>
      </c>
    </row>
  </sheetData>
  <hyperlinks>
    <hyperlink ref="A1" location="Índice!A1" display="Índice" xr:uid="{434E0CDC-4CD9-4F36-880E-CBC6034619C4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DA4D0-A379-4188-8559-2BDE7F6690EF}">
  <dimension ref="A1:D1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2</v>
      </c>
      <c r="B1" s="11"/>
    </row>
    <row r="2" spans="1:4" x14ac:dyDescent="0.35">
      <c r="A2" s="11"/>
      <c r="B2" s="11"/>
    </row>
    <row r="3" spans="1:4" x14ac:dyDescent="0.35">
      <c r="A3" s="12" t="str">
        <f>Índice!A22</f>
        <v>Figura 5-14</v>
      </c>
      <c r="B3" s="13" t="str">
        <f>Índice!B22</f>
        <v>Previsão da produção diária de gás natural bruta nacional no ambiente onshore</v>
      </c>
    </row>
    <row r="4" spans="1:4" x14ac:dyDescent="0.35">
      <c r="A4" s="14" t="s">
        <v>3</v>
      </c>
      <c r="B4" s="11" t="s">
        <v>20</v>
      </c>
    </row>
    <row r="6" spans="1:4" ht="34.5" x14ac:dyDescent="0.35">
      <c r="A6" s="15" t="s">
        <v>4</v>
      </c>
      <c r="B6" s="16" t="s">
        <v>139</v>
      </c>
      <c r="C6" s="17" t="s">
        <v>140</v>
      </c>
      <c r="D6" s="17" t="s">
        <v>119</v>
      </c>
    </row>
    <row r="7" spans="1:4" x14ac:dyDescent="0.35">
      <c r="A7" s="18">
        <v>2025</v>
      </c>
      <c r="B7" s="19">
        <v>0</v>
      </c>
      <c r="C7" s="20">
        <v>22.712053604905364</v>
      </c>
      <c r="D7" s="20">
        <v>22.712053604905364</v>
      </c>
    </row>
    <row r="8" spans="1:4" x14ac:dyDescent="0.35">
      <c r="A8" s="18">
        <v>2026</v>
      </c>
      <c r="B8" s="19">
        <v>0</v>
      </c>
      <c r="C8" s="20">
        <v>25.303460351299719</v>
      </c>
      <c r="D8" s="20">
        <v>25.303460351299719</v>
      </c>
    </row>
    <row r="9" spans="1:4" x14ac:dyDescent="0.35">
      <c r="A9" s="18">
        <v>2027</v>
      </c>
      <c r="B9" s="19">
        <v>0</v>
      </c>
      <c r="C9" s="20">
        <v>29.181277898327995</v>
      </c>
      <c r="D9" s="20">
        <v>29.181277898327995</v>
      </c>
    </row>
    <row r="10" spans="1:4" x14ac:dyDescent="0.35">
      <c r="A10" s="18">
        <v>2028</v>
      </c>
      <c r="B10" s="19">
        <v>0</v>
      </c>
      <c r="C10" s="20">
        <v>31.066894066414754</v>
      </c>
      <c r="D10" s="20">
        <v>31.066894066414754</v>
      </c>
    </row>
    <row r="11" spans="1:4" x14ac:dyDescent="0.35">
      <c r="A11" s="18">
        <v>2029</v>
      </c>
      <c r="B11" s="19">
        <v>0</v>
      </c>
      <c r="C11" s="20">
        <v>30.723561248089577</v>
      </c>
      <c r="D11" s="20">
        <v>30.723561248089577</v>
      </c>
    </row>
    <row r="12" spans="1:4" x14ac:dyDescent="0.35">
      <c r="A12" s="18">
        <v>2030</v>
      </c>
      <c r="B12" s="19">
        <v>0</v>
      </c>
      <c r="C12" s="20">
        <v>31.050008942737584</v>
      </c>
      <c r="D12" s="20">
        <v>31.050008942737584</v>
      </c>
    </row>
    <row r="13" spans="1:4" x14ac:dyDescent="0.35">
      <c r="A13" s="18">
        <v>2031</v>
      </c>
      <c r="B13" s="19">
        <v>0</v>
      </c>
      <c r="C13" s="20">
        <v>31.972851671095619</v>
      </c>
      <c r="D13" s="20">
        <v>31.972851671095619</v>
      </c>
    </row>
    <row r="14" spans="1:4" x14ac:dyDescent="0.35">
      <c r="A14" s="18">
        <v>2032</v>
      </c>
      <c r="B14" s="19">
        <v>2.0002276064229683E-2</v>
      </c>
      <c r="C14" s="20">
        <v>32.731504120175046</v>
      </c>
      <c r="D14" s="20">
        <v>32.751506396239279</v>
      </c>
    </row>
    <row r="15" spans="1:4" x14ac:dyDescent="0.35">
      <c r="A15" s="18">
        <v>2033</v>
      </c>
      <c r="B15" s="19">
        <v>5.2801772171701178E-2</v>
      </c>
      <c r="C15" s="20">
        <v>31.806713794420261</v>
      </c>
      <c r="D15" s="20">
        <v>31.859515566591963</v>
      </c>
    </row>
    <row r="16" spans="1:4" x14ac:dyDescent="0.35">
      <c r="A16" s="18">
        <v>2034</v>
      </c>
      <c r="B16" s="19">
        <v>0.21089531392442018</v>
      </c>
      <c r="C16" s="20">
        <v>30.136004290268538</v>
      </c>
      <c r="D16" s="20">
        <v>30.346899604192959</v>
      </c>
    </row>
    <row r="17" spans="1:4" x14ac:dyDescent="0.35">
      <c r="A17" s="18">
        <v>2035</v>
      </c>
      <c r="B17" s="19">
        <v>0.44051961852299176</v>
      </c>
      <c r="C17" s="20">
        <v>24.761437361156773</v>
      </c>
      <c r="D17" s="20">
        <v>25.201956979679764</v>
      </c>
    </row>
  </sheetData>
  <hyperlinks>
    <hyperlink ref="A1" location="Índice!A1" display="Índice" xr:uid="{25E5E7B9-7D8A-4631-A56B-03F9C41E7129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3A190-79CE-4E88-99B3-5F07C506E9CF}">
  <dimension ref="A1:D17"/>
  <sheetViews>
    <sheetView showGridLines="0" zoomScaleNormal="100" workbookViewId="0"/>
  </sheetViews>
  <sheetFormatPr defaultRowHeight="14.5" x14ac:dyDescent="0.35"/>
  <cols>
    <col min="1" max="1" width="12.6328125" customWidth="1"/>
    <col min="2" max="4" width="20.6328125" customWidth="1"/>
  </cols>
  <sheetData>
    <row r="1" spans="1:4" x14ac:dyDescent="0.35">
      <c r="A1" s="10" t="s">
        <v>2</v>
      </c>
      <c r="B1" s="11"/>
    </row>
    <row r="2" spans="1:4" x14ac:dyDescent="0.35">
      <c r="A2" s="11"/>
      <c r="B2" s="11"/>
    </row>
    <row r="3" spans="1:4" x14ac:dyDescent="0.35">
      <c r="A3" s="12" t="str">
        <f>Índice!A23</f>
        <v>Figura 5-15</v>
      </c>
      <c r="B3" s="13" t="str">
        <f>Índice!B23</f>
        <v>Previsão da produção diária de gás natural líquida nacional no ambiente onshore</v>
      </c>
    </row>
    <row r="4" spans="1:4" x14ac:dyDescent="0.35">
      <c r="A4" s="14" t="s">
        <v>3</v>
      </c>
      <c r="B4" s="11" t="s">
        <v>20</v>
      </c>
    </row>
    <row r="6" spans="1:4" ht="34.5" x14ac:dyDescent="0.35">
      <c r="A6" s="15" t="s">
        <v>4</v>
      </c>
      <c r="B6" s="16" t="s">
        <v>139</v>
      </c>
      <c r="C6" s="17" t="s">
        <v>140</v>
      </c>
      <c r="D6" s="17" t="s">
        <v>120</v>
      </c>
    </row>
    <row r="7" spans="1:4" x14ac:dyDescent="0.35">
      <c r="A7" s="18">
        <v>2025</v>
      </c>
      <c r="B7" s="19">
        <v>0</v>
      </c>
      <c r="C7" s="20">
        <v>16.528101120715412</v>
      </c>
      <c r="D7" s="20">
        <v>16.528101120715412</v>
      </c>
    </row>
    <row r="8" spans="1:4" x14ac:dyDescent="0.35">
      <c r="A8" s="18">
        <v>2026</v>
      </c>
      <c r="B8" s="19">
        <v>0</v>
      </c>
      <c r="C8" s="20">
        <v>19.018564319084732</v>
      </c>
      <c r="D8" s="20">
        <v>19.018564319084732</v>
      </c>
    </row>
    <row r="9" spans="1:4" x14ac:dyDescent="0.35">
      <c r="A9" s="18">
        <v>2027</v>
      </c>
      <c r="B9" s="19">
        <v>0</v>
      </c>
      <c r="C9" s="20">
        <v>22.79234294969876</v>
      </c>
      <c r="D9" s="20">
        <v>22.79234294969876</v>
      </c>
    </row>
    <row r="10" spans="1:4" x14ac:dyDescent="0.35">
      <c r="A10" s="18">
        <v>2028</v>
      </c>
      <c r="B10" s="19">
        <v>0</v>
      </c>
      <c r="C10" s="20">
        <v>24.512068462615165</v>
      </c>
      <c r="D10" s="20">
        <v>24.512068462615165</v>
      </c>
    </row>
    <row r="11" spans="1:4" x14ac:dyDescent="0.35">
      <c r="A11" s="18">
        <v>2029</v>
      </c>
      <c r="B11" s="19">
        <v>0</v>
      </c>
      <c r="C11" s="20">
        <v>24.225984734174389</v>
      </c>
      <c r="D11" s="20">
        <v>24.225984734174389</v>
      </c>
    </row>
    <row r="12" spans="1:4" x14ac:dyDescent="0.35">
      <c r="A12" s="18">
        <v>2030</v>
      </c>
      <c r="B12" s="19">
        <v>0</v>
      </c>
      <c r="C12" s="20">
        <v>27.188100916991445</v>
      </c>
      <c r="D12" s="20">
        <v>27.188100916991445</v>
      </c>
    </row>
    <row r="13" spans="1:4" x14ac:dyDescent="0.35">
      <c r="A13" s="18">
        <v>2031</v>
      </c>
      <c r="B13" s="19">
        <v>0</v>
      </c>
      <c r="C13" s="20">
        <v>28.370512769033834</v>
      </c>
      <c r="D13" s="20">
        <v>28.370512769033834</v>
      </c>
    </row>
    <row r="14" spans="1:4" x14ac:dyDescent="0.35">
      <c r="A14" s="18">
        <v>2032</v>
      </c>
      <c r="B14" s="19">
        <v>1.7401980175879822E-2</v>
      </c>
      <c r="C14" s="20">
        <v>29.358541397318856</v>
      </c>
      <c r="D14" s="20">
        <v>29.375943377494735</v>
      </c>
    </row>
    <row r="15" spans="1:4" x14ac:dyDescent="0.35">
      <c r="A15" s="18">
        <v>2033</v>
      </c>
      <c r="B15" s="19">
        <v>3.4241702212584317E-2</v>
      </c>
      <c r="C15" s="20">
        <v>28.698559367901709</v>
      </c>
      <c r="D15" s="20">
        <v>28.732801070114292</v>
      </c>
    </row>
    <row r="16" spans="1:4" x14ac:dyDescent="0.35">
      <c r="A16" s="18">
        <v>2034</v>
      </c>
      <c r="B16" s="19">
        <v>0.15573460396790925</v>
      </c>
      <c r="C16" s="20">
        <v>27.335890628985094</v>
      </c>
      <c r="D16" s="20">
        <v>27.491625232953002</v>
      </c>
    </row>
    <row r="17" spans="1:4" x14ac:dyDescent="0.35">
      <c r="A17" s="18">
        <v>2035</v>
      </c>
      <c r="B17" s="19">
        <v>0.316562989055652</v>
      </c>
      <c r="C17" s="20">
        <v>23.519124567679491</v>
      </c>
      <c r="D17" s="20">
        <v>23.835687556735142</v>
      </c>
    </row>
  </sheetData>
  <hyperlinks>
    <hyperlink ref="A1" location="Índice!A1" display="Índice" xr:uid="{5448B69F-6D7B-40A9-8FEE-C6B376B2021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1B6C5-74D4-4C06-9980-485E7BC2B215}">
  <dimension ref="A1:G22"/>
  <sheetViews>
    <sheetView showGridLines="0" zoomScaleNormal="100" workbookViewId="0"/>
  </sheetViews>
  <sheetFormatPr defaultRowHeight="14.5" x14ac:dyDescent="0.35"/>
  <cols>
    <col min="1" max="1" width="17.1796875" bestFit="1" customWidth="1"/>
    <col min="2" max="7" width="20.6328125" customWidth="1"/>
  </cols>
  <sheetData>
    <row r="1" spans="1:7" x14ac:dyDescent="0.35">
      <c r="A1" s="10" t="s">
        <v>2</v>
      </c>
      <c r="B1" s="11"/>
    </row>
    <row r="2" spans="1:7" x14ac:dyDescent="0.35">
      <c r="A2" s="11"/>
      <c r="B2" s="11"/>
    </row>
    <row r="3" spans="1:7" x14ac:dyDescent="0.35">
      <c r="A3" s="12" t="str">
        <f>Índice!A24</f>
        <v>Tabela 5-1</v>
      </c>
      <c r="B3" s="13" t="str">
        <f>Índice!B24</f>
        <v>Recursos e Reservas em áreas terrestres (milhões de barris de óleo equivalente)</v>
      </c>
    </row>
    <row r="4" spans="1:7" x14ac:dyDescent="0.35">
      <c r="A4" s="14" t="s">
        <v>3</v>
      </c>
      <c r="B4" s="11" t="s">
        <v>51</v>
      </c>
    </row>
    <row r="6" spans="1:7" ht="34.5" x14ac:dyDescent="0.35">
      <c r="A6" s="15" t="s">
        <v>37</v>
      </c>
      <c r="B6" s="16" t="s">
        <v>141</v>
      </c>
      <c r="C6" s="17" t="s">
        <v>142</v>
      </c>
      <c r="D6" s="17" t="s">
        <v>143</v>
      </c>
      <c r="E6" s="17" t="s">
        <v>52</v>
      </c>
      <c r="F6" s="17" t="s">
        <v>147</v>
      </c>
      <c r="G6" s="17" t="s">
        <v>144</v>
      </c>
    </row>
    <row r="7" spans="1:7" x14ac:dyDescent="0.35">
      <c r="A7" s="18" t="s">
        <v>53</v>
      </c>
      <c r="B7" s="31">
        <v>6527.9</v>
      </c>
      <c r="C7" s="32">
        <v>2034</v>
      </c>
      <c r="D7" s="32">
        <v>350</v>
      </c>
      <c r="E7" s="27">
        <v>0.37</v>
      </c>
      <c r="F7" s="27">
        <v>0.31</v>
      </c>
      <c r="G7" s="32">
        <v>65.3</v>
      </c>
    </row>
    <row r="8" spans="1:7" x14ac:dyDescent="0.35">
      <c r="A8" s="18" t="s">
        <v>38</v>
      </c>
      <c r="B8" s="31">
        <v>5269.9</v>
      </c>
      <c r="C8" s="32">
        <v>1069.3</v>
      </c>
      <c r="D8" s="32">
        <v>245.6</v>
      </c>
      <c r="E8" s="27">
        <v>0.25</v>
      </c>
      <c r="F8" s="27">
        <v>0.2</v>
      </c>
      <c r="G8" s="32">
        <v>52.7</v>
      </c>
    </row>
    <row r="9" spans="1:7" x14ac:dyDescent="0.35">
      <c r="A9" s="18" t="s">
        <v>39</v>
      </c>
      <c r="B9" s="31">
        <v>3164.6</v>
      </c>
      <c r="C9" s="32">
        <v>590.29999999999995</v>
      </c>
      <c r="D9" s="32">
        <v>312.8</v>
      </c>
      <c r="E9" s="27">
        <v>0.28999999999999998</v>
      </c>
      <c r="F9" s="27">
        <v>0.19</v>
      </c>
      <c r="G9" s="32">
        <v>31.6</v>
      </c>
    </row>
    <row r="10" spans="1:7" x14ac:dyDescent="0.35">
      <c r="A10" s="18" t="s">
        <v>42</v>
      </c>
      <c r="B10" s="31">
        <v>1986</v>
      </c>
      <c r="C10" s="32">
        <v>249.7</v>
      </c>
      <c r="D10" s="32">
        <v>107.3</v>
      </c>
      <c r="E10" s="27">
        <v>0.18</v>
      </c>
      <c r="F10" s="27">
        <v>0.13</v>
      </c>
      <c r="G10" s="32">
        <v>19.899999999999999</v>
      </c>
    </row>
    <row r="11" spans="1:7" x14ac:dyDescent="0.35">
      <c r="A11" s="18" t="s">
        <v>40</v>
      </c>
      <c r="B11" s="31">
        <v>1954.7</v>
      </c>
      <c r="C11" s="32">
        <v>999.5</v>
      </c>
      <c r="D11" s="32">
        <v>500.3</v>
      </c>
      <c r="E11" s="27">
        <v>0.77</v>
      </c>
      <c r="F11" s="27">
        <v>0.51</v>
      </c>
      <c r="G11" s="32">
        <v>19.5</v>
      </c>
    </row>
    <row r="12" spans="1:7" x14ac:dyDescent="0.35">
      <c r="A12" s="18" t="s">
        <v>54</v>
      </c>
      <c r="B12" s="31">
        <v>1703</v>
      </c>
      <c r="C12" s="32">
        <v>265.3</v>
      </c>
      <c r="D12" s="32">
        <v>105.3</v>
      </c>
      <c r="E12" s="27">
        <v>0.22</v>
      </c>
      <c r="F12" s="27">
        <v>0.16</v>
      </c>
      <c r="G12" s="32">
        <v>17</v>
      </c>
    </row>
    <row r="13" spans="1:7" x14ac:dyDescent="0.35">
      <c r="A13" s="18" t="s">
        <v>55</v>
      </c>
      <c r="B13" s="31">
        <v>560.29999999999995</v>
      </c>
      <c r="C13" s="32">
        <v>0.4</v>
      </c>
      <c r="D13" s="32">
        <v>13.8</v>
      </c>
      <c r="E13" s="27">
        <v>0.03</v>
      </c>
      <c r="F13" s="27">
        <v>0</v>
      </c>
      <c r="G13" s="32">
        <v>5.6</v>
      </c>
    </row>
    <row r="14" spans="1:7" x14ac:dyDescent="0.35">
      <c r="A14" s="18" t="s">
        <v>41</v>
      </c>
      <c r="B14" s="31">
        <v>401.8</v>
      </c>
      <c r="C14" s="32">
        <v>113.3</v>
      </c>
      <c r="D14" s="32">
        <v>239</v>
      </c>
      <c r="E14" s="27">
        <v>0.88</v>
      </c>
      <c r="F14" s="27">
        <v>0.28000000000000003</v>
      </c>
      <c r="G14" s="32">
        <v>4</v>
      </c>
    </row>
    <row r="15" spans="1:7" x14ac:dyDescent="0.35">
      <c r="A15" s="18" t="s">
        <v>43</v>
      </c>
      <c r="B15" s="31">
        <v>105.4</v>
      </c>
      <c r="C15" s="32">
        <v>4.3</v>
      </c>
      <c r="D15" s="32">
        <v>91.4</v>
      </c>
      <c r="E15" s="27">
        <v>0.91</v>
      </c>
      <c r="F15" s="27">
        <v>0.04</v>
      </c>
      <c r="G15" s="32">
        <v>1.1000000000000001</v>
      </c>
    </row>
    <row r="16" spans="1:7" x14ac:dyDescent="0.35">
      <c r="A16" s="18" t="s">
        <v>56</v>
      </c>
      <c r="B16" s="31">
        <v>39</v>
      </c>
      <c r="C16" s="32">
        <v>15</v>
      </c>
      <c r="D16" s="32">
        <v>3.1</v>
      </c>
      <c r="E16" s="27">
        <v>0.47</v>
      </c>
      <c r="F16" s="27">
        <v>0.38</v>
      </c>
      <c r="G16" s="32">
        <v>0.4</v>
      </c>
    </row>
    <row r="17" spans="1:7" x14ac:dyDescent="0.35">
      <c r="A17" s="18" t="s">
        <v>57</v>
      </c>
      <c r="B17" s="31">
        <v>23.5</v>
      </c>
      <c r="C17" s="32">
        <v>1.3</v>
      </c>
      <c r="D17" s="32">
        <v>30.9</v>
      </c>
      <c r="E17" s="27">
        <v>1.37</v>
      </c>
      <c r="F17" s="27">
        <v>0.06</v>
      </c>
      <c r="G17" s="32">
        <v>0.2</v>
      </c>
    </row>
    <row r="18" spans="1:7" x14ac:dyDescent="0.35">
      <c r="A18" s="18" t="s">
        <v>58</v>
      </c>
      <c r="B18" s="31">
        <v>9.6</v>
      </c>
      <c r="C18" s="32">
        <v>0.1</v>
      </c>
      <c r="D18" s="32">
        <v>3.7</v>
      </c>
      <c r="E18" s="27">
        <v>0.4</v>
      </c>
      <c r="F18" s="27">
        <v>0.01</v>
      </c>
      <c r="G18" s="32">
        <v>0.1</v>
      </c>
    </row>
    <row r="19" spans="1:7" x14ac:dyDescent="0.35">
      <c r="A19" s="18" t="s">
        <v>21</v>
      </c>
      <c r="B19" s="29">
        <v>21746</v>
      </c>
      <c r="C19" s="30">
        <v>5342</v>
      </c>
      <c r="D19" s="30">
        <v>2003</v>
      </c>
      <c r="E19" s="27">
        <v>0.34</v>
      </c>
      <c r="F19" s="27">
        <v>0.25</v>
      </c>
      <c r="G19" s="30">
        <v>217</v>
      </c>
    </row>
    <row r="21" spans="1:7" x14ac:dyDescent="0.35">
      <c r="A21" s="28" t="s">
        <v>145</v>
      </c>
    </row>
    <row r="22" spans="1:7" x14ac:dyDescent="0.35">
      <c r="A22" s="28" t="s">
        <v>146</v>
      </c>
    </row>
  </sheetData>
  <hyperlinks>
    <hyperlink ref="A1" location="Índice!A1" display="Índice" xr:uid="{A2804481-D507-41C3-ADF4-4508D686277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E3B1E-5B89-413B-84F7-FE501168F7BD}">
  <dimension ref="A1:C17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10" t="s">
        <v>2</v>
      </c>
      <c r="B1" s="11"/>
    </row>
    <row r="2" spans="1:3" x14ac:dyDescent="0.35">
      <c r="A2" s="11"/>
      <c r="B2" s="11"/>
    </row>
    <row r="3" spans="1:3" x14ac:dyDescent="0.35">
      <c r="A3" s="12" t="str">
        <f>Índice!A25</f>
        <v>Figura 5-16</v>
      </c>
      <c r="B3" s="13" t="str">
        <f>Índice!B25</f>
        <v>Previsão de produção onshore 2025-2035 considerando aumento do FR</v>
      </c>
    </row>
    <row r="4" spans="1:3" x14ac:dyDescent="0.35">
      <c r="A4" s="14" t="s">
        <v>3</v>
      </c>
      <c r="B4" s="11" t="s">
        <v>20</v>
      </c>
    </row>
    <row r="6" spans="1:3" ht="23" x14ac:dyDescent="0.35">
      <c r="A6" s="15" t="s">
        <v>4</v>
      </c>
      <c r="B6" s="16" t="s">
        <v>148</v>
      </c>
      <c r="C6" s="17" t="s">
        <v>149</v>
      </c>
    </row>
    <row r="7" spans="1:3" x14ac:dyDescent="0.35">
      <c r="A7" s="18">
        <v>2025</v>
      </c>
      <c r="B7" s="23">
        <v>235.71904106312127</v>
      </c>
      <c r="C7" s="24">
        <v>235.71904106312127</v>
      </c>
    </row>
    <row r="8" spans="1:3" x14ac:dyDescent="0.35">
      <c r="A8" s="18">
        <v>2026</v>
      </c>
      <c r="B8" s="23">
        <v>265.82983550773486</v>
      </c>
      <c r="C8" s="24">
        <v>279.12132728312162</v>
      </c>
    </row>
    <row r="9" spans="1:3" x14ac:dyDescent="0.35">
      <c r="A9" s="18">
        <v>2027</v>
      </c>
      <c r="B9" s="23">
        <v>301.65143502196861</v>
      </c>
      <c r="C9" s="24">
        <v>332.57070711172042</v>
      </c>
    </row>
    <row r="10" spans="1:3" x14ac:dyDescent="0.35">
      <c r="A10" s="18">
        <v>2028</v>
      </c>
      <c r="B10" s="23">
        <v>315.29595829503182</v>
      </c>
      <c r="C10" s="24">
        <v>364.99448372128626</v>
      </c>
    </row>
    <row r="11" spans="1:3" x14ac:dyDescent="0.35">
      <c r="A11" s="18">
        <v>2029</v>
      </c>
      <c r="B11" s="23">
        <v>314.40923299016697</v>
      </c>
      <c r="C11" s="24">
        <v>382.16638775725414</v>
      </c>
    </row>
    <row r="12" spans="1:3" x14ac:dyDescent="0.35">
      <c r="A12" s="18">
        <v>2030</v>
      </c>
      <c r="B12" s="23">
        <v>316.99291957201001</v>
      </c>
      <c r="C12" s="24">
        <v>404.57221869280181</v>
      </c>
    </row>
    <row r="13" spans="1:3" x14ac:dyDescent="0.35">
      <c r="A13" s="18">
        <v>2031</v>
      </c>
      <c r="B13" s="23">
        <v>316.03148473890792</v>
      </c>
      <c r="C13" s="24">
        <v>423.51241499885668</v>
      </c>
    </row>
    <row r="14" spans="1:3" x14ac:dyDescent="0.35">
      <c r="A14" s="18">
        <v>2032</v>
      </c>
      <c r="B14" s="23">
        <v>314.32072695489859</v>
      </c>
      <c r="C14" s="24">
        <v>442.28082774785764</v>
      </c>
    </row>
    <row r="15" spans="1:3" x14ac:dyDescent="0.35">
      <c r="A15" s="18">
        <v>2033</v>
      </c>
      <c r="B15" s="23">
        <v>317.69525348322668</v>
      </c>
      <c r="C15" s="24">
        <v>469.38058172473939</v>
      </c>
    </row>
    <row r="16" spans="1:3" x14ac:dyDescent="0.35">
      <c r="A16" s="18">
        <v>2034</v>
      </c>
      <c r="B16" s="23">
        <v>324.96720336030899</v>
      </c>
      <c r="C16" s="24">
        <v>504.13079184047569</v>
      </c>
    </row>
    <row r="17" spans="1:3" x14ac:dyDescent="0.35">
      <c r="A17" s="18">
        <v>2035</v>
      </c>
      <c r="B17" s="23">
        <v>289.41932070126944</v>
      </c>
      <c r="C17" s="24">
        <v>471.43357637587496</v>
      </c>
    </row>
  </sheetData>
  <hyperlinks>
    <hyperlink ref="A1" location="Índice!A1" display="Índice" xr:uid="{441E8023-0654-41AD-9636-63442A12A1CD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5D5C-8E26-482C-81CD-37C5D506B861}">
  <dimension ref="A1:G18"/>
  <sheetViews>
    <sheetView showGridLines="0" zoomScaleNormal="100" workbookViewId="0"/>
  </sheetViews>
  <sheetFormatPr defaultRowHeight="14.5" x14ac:dyDescent="0.35"/>
  <cols>
    <col min="1" max="1" width="17.1796875" bestFit="1" customWidth="1"/>
    <col min="2" max="7" width="20.6328125" customWidth="1"/>
  </cols>
  <sheetData>
    <row r="1" spans="1:7" x14ac:dyDescent="0.35">
      <c r="A1" s="10" t="s">
        <v>2</v>
      </c>
      <c r="B1" s="11"/>
    </row>
    <row r="2" spans="1:7" x14ac:dyDescent="0.35">
      <c r="A2" s="11"/>
      <c r="B2" s="11"/>
    </row>
    <row r="3" spans="1:7" x14ac:dyDescent="0.35">
      <c r="A3" s="12" t="str">
        <f>Índice!A26</f>
        <v>Tabela 5-2</v>
      </c>
      <c r="B3" s="13" t="str">
        <f>Índice!B26</f>
        <v>Recursos e Reservas em áreas marítimas (milhões de barris de óleo equivalente)</v>
      </c>
    </row>
    <row r="4" spans="1:7" x14ac:dyDescent="0.35">
      <c r="A4" s="14" t="s">
        <v>3</v>
      </c>
      <c r="B4" s="11" t="s">
        <v>51</v>
      </c>
    </row>
    <row r="6" spans="1:7" ht="34.5" x14ac:dyDescent="0.35">
      <c r="A6" s="15" t="s">
        <v>37</v>
      </c>
      <c r="B6" s="16" t="s">
        <v>141</v>
      </c>
      <c r="C6" s="17" t="s">
        <v>142</v>
      </c>
      <c r="D6" s="17" t="s">
        <v>143</v>
      </c>
      <c r="E6" s="17" t="s">
        <v>52</v>
      </c>
      <c r="F6" s="17" t="s">
        <v>147</v>
      </c>
      <c r="G6" s="17" t="s">
        <v>144</v>
      </c>
    </row>
    <row r="7" spans="1:7" x14ac:dyDescent="0.35">
      <c r="A7" s="18" t="s">
        <v>62</v>
      </c>
      <c r="B7" s="31">
        <v>121053</v>
      </c>
      <c r="C7" s="32">
        <v>8358.59</v>
      </c>
      <c r="D7" s="32">
        <v>27434.9</v>
      </c>
      <c r="E7" s="27">
        <v>0.3</v>
      </c>
      <c r="F7" s="27">
        <v>7.0000000000000007E-2</v>
      </c>
      <c r="G7" s="32">
        <v>1210.5</v>
      </c>
    </row>
    <row r="8" spans="1:7" x14ac:dyDescent="0.35">
      <c r="A8" s="18" t="s">
        <v>63</v>
      </c>
      <c r="B8" s="31">
        <v>99281.3</v>
      </c>
      <c r="C8" s="32">
        <v>16011.12</v>
      </c>
      <c r="D8" s="32">
        <v>11856.1</v>
      </c>
      <c r="E8" s="27">
        <v>0.28000000000000003</v>
      </c>
      <c r="F8" s="27">
        <v>0.16</v>
      </c>
      <c r="G8" s="32">
        <v>992.8</v>
      </c>
    </row>
    <row r="9" spans="1:7" x14ac:dyDescent="0.35">
      <c r="A9" s="18" t="s">
        <v>39</v>
      </c>
      <c r="B9" s="31">
        <v>4765.5</v>
      </c>
      <c r="C9" s="32">
        <v>342.85</v>
      </c>
      <c r="D9" s="32">
        <v>1323</v>
      </c>
      <c r="E9" s="27">
        <v>0.35</v>
      </c>
      <c r="F9" s="27">
        <v>7.0000000000000007E-2</v>
      </c>
      <c r="G9" s="32">
        <v>47.7</v>
      </c>
    </row>
    <row r="10" spans="1:7" x14ac:dyDescent="0.35">
      <c r="A10" s="18" t="s">
        <v>38</v>
      </c>
      <c r="B10" s="31">
        <v>1369.5</v>
      </c>
      <c r="C10" s="32">
        <v>248.11</v>
      </c>
      <c r="D10" s="32">
        <v>22.4</v>
      </c>
      <c r="E10" s="27">
        <v>0.2</v>
      </c>
      <c r="F10" s="27">
        <v>0.18</v>
      </c>
      <c r="G10" s="32">
        <v>13.7</v>
      </c>
    </row>
    <row r="11" spans="1:7" x14ac:dyDescent="0.35">
      <c r="A11" s="18" t="s">
        <v>54</v>
      </c>
      <c r="B11" s="31">
        <v>956.6</v>
      </c>
      <c r="C11" s="32">
        <v>289.26</v>
      </c>
      <c r="D11" s="32">
        <v>117.8</v>
      </c>
      <c r="E11" s="27">
        <v>0.43</v>
      </c>
      <c r="F11" s="27">
        <v>0.3</v>
      </c>
      <c r="G11" s="32">
        <v>9.6</v>
      </c>
    </row>
    <row r="12" spans="1:7" x14ac:dyDescent="0.35">
      <c r="A12" s="18" t="s">
        <v>64</v>
      </c>
      <c r="B12" s="31">
        <v>813.3</v>
      </c>
      <c r="C12" s="32">
        <v>170.51</v>
      </c>
      <c r="D12" s="32">
        <v>0</v>
      </c>
      <c r="E12" s="27">
        <v>0.21</v>
      </c>
      <c r="F12" s="27">
        <v>0.21</v>
      </c>
      <c r="G12" s="32">
        <v>8.1</v>
      </c>
    </row>
    <row r="13" spans="1:7" x14ac:dyDescent="0.35">
      <c r="A13" s="18" t="s">
        <v>55</v>
      </c>
      <c r="B13" s="31">
        <v>469.3</v>
      </c>
      <c r="C13" s="32">
        <v>178.33</v>
      </c>
      <c r="D13" s="32">
        <v>34.9</v>
      </c>
      <c r="E13" s="27">
        <v>0.45</v>
      </c>
      <c r="F13" s="27">
        <v>0.38</v>
      </c>
      <c r="G13" s="32">
        <v>4.7</v>
      </c>
    </row>
    <row r="14" spans="1:7" x14ac:dyDescent="0.35">
      <c r="A14" s="18" t="s">
        <v>42</v>
      </c>
      <c r="B14" s="31">
        <v>28.4</v>
      </c>
      <c r="C14" s="32">
        <v>21.17</v>
      </c>
      <c r="D14" s="32">
        <v>5.6</v>
      </c>
      <c r="E14" s="27">
        <v>0.94</v>
      </c>
      <c r="F14" s="27">
        <v>0.74</v>
      </c>
      <c r="G14" s="32">
        <v>0.3</v>
      </c>
    </row>
    <row r="15" spans="1:7" x14ac:dyDescent="0.35">
      <c r="A15" s="18" t="s">
        <v>21</v>
      </c>
      <c r="B15" s="29">
        <v>228737</v>
      </c>
      <c r="C15" s="30">
        <v>25620</v>
      </c>
      <c r="D15" s="30">
        <v>40795</v>
      </c>
      <c r="E15" s="27">
        <v>0.28999999999999998</v>
      </c>
      <c r="F15" s="27">
        <v>0.11</v>
      </c>
      <c r="G15" s="30">
        <v>2287</v>
      </c>
    </row>
    <row r="17" spans="1:1" x14ac:dyDescent="0.35">
      <c r="A17" s="28" t="s">
        <v>145</v>
      </c>
    </row>
    <row r="18" spans="1:1" x14ac:dyDescent="0.35">
      <c r="A18" s="28" t="s">
        <v>146</v>
      </c>
    </row>
  </sheetData>
  <hyperlinks>
    <hyperlink ref="A1" location="Índice!A1" display="Índice" xr:uid="{32854E1D-7271-48FB-973F-1C7CFCA8749E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6C0E6-FB01-4352-9E0C-204583917513}">
  <dimension ref="A1:C17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</cols>
  <sheetData>
    <row r="1" spans="1:3" x14ac:dyDescent="0.35">
      <c r="A1" s="10" t="s">
        <v>2</v>
      </c>
      <c r="B1" s="11"/>
    </row>
    <row r="2" spans="1:3" x14ac:dyDescent="0.35">
      <c r="A2" s="11"/>
      <c r="B2" s="11"/>
    </row>
    <row r="3" spans="1:3" x14ac:dyDescent="0.35">
      <c r="A3" s="12" t="str">
        <f>Índice!A27</f>
        <v>Figura 5-17</v>
      </c>
      <c r="B3" s="13" t="str">
        <f>Índice!B27</f>
        <v>Previsão de produção offshore 2025-2035 considerando aumento do FR</v>
      </c>
    </row>
    <row r="4" spans="1:3" x14ac:dyDescent="0.35">
      <c r="A4" s="14" t="s">
        <v>3</v>
      </c>
      <c r="B4" s="11" t="s">
        <v>20</v>
      </c>
    </row>
    <row r="6" spans="1:3" ht="23" x14ac:dyDescent="0.35">
      <c r="A6" s="15" t="s">
        <v>4</v>
      </c>
      <c r="B6" s="16" t="s">
        <v>150</v>
      </c>
      <c r="C6" s="17" t="s">
        <v>151</v>
      </c>
    </row>
    <row r="7" spans="1:3" x14ac:dyDescent="0.35">
      <c r="A7" s="18">
        <v>2025</v>
      </c>
      <c r="B7" s="23">
        <v>414.13183680962771</v>
      </c>
      <c r="C7" s="24">
        <v>414.13183680962771</v>
      </c>
    </row>
    <row r="8" spans="1:3" x14ac:dyDescent="0.35">
      <c r="A8" s="18">
        <v>2026</v>
      </c>
      <c r="B8" s="23">
        <v>448.53328085833868</v>
      </c>
      <c r="C8" s="24">
        <v>488.90127613558923</v>
      </c>
    </row>
    <row r="9" spans="1:3" x14ac:dyDescent="0.35">
      <c r="A9" s="18">
        <v>2027</v>
      </c>
      <c r="B9" s="23">
        <v>479.85010168436349</v>
      </c>
      <c r="C9" s="24">
        <v>570.10990581119233</v>
      </c>
    </row>
    <row r="10" spans="1:3" x14ac:dyDescent="0.35">
      <c r="A10" s="18">
        <v>2028</v>
      </c>
      <c r="B10" s="23">
        <v>502.72841267310633</v>
      </c>
      <c r="C10" s="24">
        <v>651.04787353564029</v>
      </c>
    </row>
    <row r="11" spans="1:3" x14ac:dyDescent="0.35">
      <c r="A11" s="18">
        <v>2029</v>
      </c>
      <c r="B11" s="23">
        <v>435.50903789444124</v>
      </c>
      <c r="C11" s="24">
        <v>614.75654888058648</v>
      </c>
    </row>
    <row r="12" spans="1:3" x14ac:dyDescent="0.35">
      <c r="A12" s="18">
        <v>2030</v>
      </c>
      <c r="B12" s="23">
        <v>379.89147309400926</v>
      </c>
      <c r="C12" s="24">
        <v>584.51012076469169</v>
      </c>
    </row>
    <row r="13" spans="1:3" x14ac:dyDescent="0.35">
      <c r="A13" s="18">
        <v>2031</v>
      </c>
      <c r="B13" s="23">
        <v>326.21403621226307</v>
      </c>
      <c r="C13" s="24">
        <v>547.09359628947664</v>
      </c>
    </row>
    <row r="14" spans="1:3" x14ac:dyDescent="0.35">
      <c r="A14" s="18">
        <v>2032</v>
      </c>
      <c r="B14" s="23">
        <v>311.74498743169534</v>
      </c>
      <c r="C14" s="24">
        <v>569.88203274364662</v>
      </c>
    </row>
    <row r="15" spans="1:3" x14ac:dyDescent="0.35">
      <c r="A15" s="18">
        <v>2033</v>
      </c>
      <c r="B15" s="23">
        <v>302.14852862351995</v>
      </c>
      <c r="C15" s="24">
        <v>602.04987037688579</v>
      </c>
    </row>
    <row r="16" spans="1:3" x14ac:dyDescent="0.35">
      <c r="A16" s="18">
        <v>2034</v>
      </c>
      <c r="B16" s="23">
        <v>275.1849967217828</v>
      </c>
      <c r="C16" s="24">
        <v>597.67244498339426</v>
      </c>
    </row>
    <row r="17" spans="1:3" x14ac:dyDescent="0.35">
      <c r="A17" s="18">
        <v>2035</v>
      </c>
      <c r="B17" s="23">
        <v>271.25399067460211</v>
      </c>
      <c r="C17" s="24">
        <v>642.1568441112023</v>
      </c>
    </row>
  </sheetData>
  <hyperlinks>
    <hyperlink ref="A1" location="Índice!A1" display="Índice" xr:uid="{F3756446-A692-4CEC-B6AD-28CC39784D4F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1B651-48D9-480E-A698-5B737DCA3730}">
  <dimension ref="A1:C10"/>
  <sheetViews>
    <sheetView showGridLines="0" zoomScaleNormal="100" workbookViewId="0"/>
  </sheetViews>
  <sheetFormatPr defaultRowHeight="14.5" x14ac:dyDescent="0.35"/>
  <cols>
    <col min="1" max="1" width="14.26953125" bestFit="1" customWidth="1"/>
    <col min="2" max="3" width="20.6328125" customWidth="1"/>
  </cols>
  <sheetData>
    <row r="1" spans="1:3" x14ac:dyDescent="0.35">
      <c r="A1" s="10" t="s">
        <v>2</v>
      </c>
      <c r="B1" s="11"/>
    </row>
    <row r="2" spans="1:3" x14ac:dyDescent="0.35">
      <c r="A2" s="11"/>
      <c r="B2" s="11"/>
    </row>
    <row r="3" spans="1:3" x14ac:dyDescent="0.35">
      <c r="A3" s="12" t="str">
        <f>Índice!A28</f>
        <v>Figura 5-18</v>
      </c>
      <c r="B3" s="13" t="str">
        <f>Índice!B28</f>
        <v>Resumo dos resultados do 5º Ciclo OPC</v>
      </c>
    </row>
    <row r="4" spans="1:3" x14ac:dyDescent="0.35">
      <c r="A4" s="14" t="s">
        <v>3</v>
      </c>
      <c r="B4" s="11" t="s">
        <v>67</v>
      </c>
    </row>
    <row r="6" spans="1:3" ht="23" x14ac:dyDescent="0.35">
      <c r="A6" s="15" t="s">
        <v>37</v>
      </c>
      <c r="B6" s="16" t="s">
        <v>68</v>
      </c>
      <c r="C6" s="17" t="s">
        <v>152</v>
      </c>
    </row>
    <row r="7" spans="1:3" x14ac:dyDescent="0.35">
      <c r="A7" s="18" t="s">
        <v>69</v>
      </c>
      <c r="B7" s="23">
        <v>19</v>
      </c>
      <c r="C7" s="32">
        <v>844.31</v>
      </c>
    </row>
    <row r="8" spans="1:3" x14ac:dyDescent="0.35">
      <c r="A8" s="18" t="s">
        <v>62</v>
      </c>
      <c r="B8" s="23">
        <v>11</v>
      </c>
      <c r="C8" s="32">
        <v>133.44</v>
      </c>
    </row>
    <row r="9" spans="1:3" x14ac:dyDescent="0.35">
      <c r="A9" s="18" t="s">
        <v>70</v>
      </c>
      <c r="B9" s="23">
        <v>3</v>
      </c>
      <c r="C9" s="32">
        <v>11.46</v>
      </c>
    </row>
    <row r="10" spans="1:3" x14ac:dyDescent="0.35">
      <c r="A10" s="18" t="s">
        <v>71</v>
      </c>
      <c r="B10" s="23">
        <v>1</v>
      </c>
      <c r="C10" s="32">
        <v>0.06</v>
      </c>
    </row>
  </sheetData>
  <hyperlinks>
    <hyperlink ref="A1" location="Índice!A1" display="Índice" xr:uid="{0399F55B-6900-481E-BCD4-A4CF0688200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D749-7106-409C-94A4-EAB68C37E484}">
  <dimension ref="A1:F14"/>
  <sheetViews>
    <sheetView showGridLines="0" zoomScaleNormal="100" workbookViewId="0"/>
  </sheetViews>
  <sheetFormatPr defaultRowHeight="14.5" x14ac:dyDescent="0.35"/>
  <cols>
    <col min="1" max="1" width="12.6328125" customWidth="1"/>
    <col min="2" max="6" width="20.6328125" customWidth="1"/>
  </cols>
  <sheetData>
    <row r="1" spans="1:6" x14ac:dyDescent="0.35">
      <c r="A1" s="10" t="s">
        <v>2</v>
      </c>
      <c r="B1" s="11"/>
    </row>
    <row r="2" spans="1:6" x14ac:dyDescent="0.35">
      <c r="A2" s="11"/>
      <c r="B2" s="11"/>
    </row>
    <row r="3" spans="1:6" x14ac:dyDescent="0.35">
      <c r="A3" s="12" t="str">
        <f>Índice!A29</f>
        <v>Tabela 5-3</v>
      </c>
      <c r="B3" s="13" t="str">
        <f>Índice!B29</f>
        <v>Blocos exploratórios disponíveis para o 3º Ciclo OPP</v>
      </c>
    </row>
    <row r="4" spans="1:6" x14ac:dyDescent="0.35">
      <c r="A4" s="14" t="s">
        <v>3</v>
      </c>
      <c r="B4" s="11" t="s">
        <v>155</v>
      </c>
    </row>
    <row r="6" spans="1:6" ht="23" x14ac:dyDescent="0.35">
      <c r="A6" s="15" t="s">
        <v>37</v>
      </c>
      <c r="B6" s="16" t="s">
        <v>74</v>
      </c>
      <c r="C6" s="17" t="s">
        <v>75</v>
      </c>
      <c r="D6" s="17" t="s">
        <v>153</v>
      </c>
      <c r="E6" s="17" t="s">
        <v>76</v>
      </c>
      <c r="F6" s="17" t="s">
        <v>77</v>
      </c>
    </row>
    <row r="7" spans="1:6" x14ac:dyDescent="0.35">
      <c r="A7" s="18" t="s">
        <v>63</v>
      </c>
      <c r="B7" s="31" t="s">
        <v>78</v>
      </c>
      <c r="C7" s="32" t="s">
        <v>79</v>
      </c>
      <c r="D7" s="30">
        <v>1251.27</v>
      </c>
      <c r="E7" s="33">
        <v>5689435.3300000001</v>
      </c>
      <c r="F7" s="33">
        <v>213</v>
      </c>
    </row>
    <row r="8" spans="1:6" x14ac:dyDescent="0.35">
      <c r="A8" s="18" t="s">
        <v>63</v>
      </c>
      <c r="B8" s="31" t="s">
        <v>80</v>
      </c>
      <c r="C8" s="32" t="s">
        <v>81</v>
      </c>
      <c r="D8" s="30">
        <v>710.54</v>
      </c>
      <c r="E8" s="33">
        <v>11008615.949999999</v>
      </c>
      <c r="F8" s="33">
        <v>121</v>
      </c>
    </row>
    <row r="9" spans="1:6" x14ac:dyDescent="0.35">
      <c r="A9" s="18" t="s">
        <v>63</v>
      </c>
      <c r="B9" s="31" t="s">
        <v>80</v>
      </c>
      <c r="C9" s="32" t="s">
        <v>82</v>
      </c>
      <c r="D9" s="30">
        <v>1008.97</v>
      </c>
      <c r="E9" s="33">
        <v>52234042.420000002</v>
      </c>
      <c r="F9" s="33">
        <v>172</v>
      </c>
    </row>
    <row r="10" spans="1:6" x14ac:dyDescent="0.35">
      <c r="A10" s="18" t="s">
        <v>63</v>
      </c>
      <c r="B10" s="31" t="s">
        <v>78</v>
      </c>
      <c r="C10" s="32" t="s">
        <v>83</v>
      </c>
      <c r="D10" s="30">
        <v>2093.02</v>
      </c>
      <c r="E10" s="33">
        <v>36469743.390000001</v>
      </c>
      <c r="F10" s="33">
        <v>272</v>
      </c>
    </row>
    <row r="11" spans="1:6" x14ac:dyDescent="0.35">
      <c r="A11" s="18" t="s">
        <v>63</v>
      </c>
      <c r="B11" s="31" t="s">
        <v>78</v>
      </c>
      <c r="C11" s="32" t="s">
        <v>84</v>
      </c>
      <c r="D11" s="30">
        <v>1327.56</v>
      </c>
      <c r="E11" s="33">
        <v>21299775.370000001</v>
      </c>
      <c r="F11" s="33">
        <v>226</v>
      </c>
    </row>
    <row r="12" spans="1:6" x14ac:dyDescent="0.35">
      <c r="A12" s="18" t="s">
        <v>62</v>
      </c>
      <c r="B12" s="31" t="s">
        <v>85</v>
      </c>
      <c r="C12" s="32" t="s">
        <v>86</v>
      </c>
      <c r="D12" s="30">
        <v>1555.31</v>
      </c>
      <c r="E12" s="33">
        <v>1060087.3899999999</v>
      </c>
      <c r="F12" s="33">
        <v>264</v>
      </c>
    </row>
    <row r="13" spans="1:6" x14ac:dyDescent="0.35">
      <c r="A13" s="18" t="s">
        <v>62</v>
      </c>
      <c r="B13" s="31" t="s">
        <v>85</v>
      </c>
      <c r="C13" s="32" t="s">
        <v>87</v>
      </c>
      <c r="D13" s="30">
        <v>3655.56</v>
      </c>
      <c r="E13" s="33">
        <v>33736000</v>
      </c>
      <c r="F13" s="33">
        <v>272</v>
      </c>
    </row>
    <row r="14" spans="1:6" x14ac:dyDescent="0.35">
      <c r="A14" s="18" t="s">
        <v>21</v>
      </c>
      <c r="B14" s="31"/>
      <c r="C14" s="32"/>
      <c r="D14" s="30">
        <f>SUM(D7:D13)</f>
        <v>11602.229999999998</v>
      </c>
      <c r="E14" s="33">
        <f t="shared" ref="E14:F14" si="0">SUM(E7:E13)</f>
        <v>161497699.85000002</v>
      </c>
      <c r="F14" s="33">
        <f t="shared" si="0"/>
        <v>1540</v>
      </c>
    </row>
  </sheetData>
  <hyperlinks>
    <hyperlink ref="A1" location="Índice!A1" display="Índice" xr:uid="{3D07F78B-187F-40E0-BE75-50AAE2A4EE1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82FAB-2F1A-404F-9C88-808D466D0572}">
  <dimension ref="A1:F11"/>
  <sheetViews>
    <sheetView showGridLines="0" zoomScaleNormal="100" workbookViewId="0"/>
  </sheetViews>
  <sheetFormatPr defaultRowHeight="14.5" x14ac:dyDescent="0.35"/>
  <cols>
    <col min="1" max="1" width="12.6328125" customWidth="1"/>
    <col min="2" max="3" width="20.6328125" customWidth="1"/>
    <col min="4" max="4" width="33.54296875" bestFit="1" customWidth="1"/>
    <col min="5" max="6" width="20.6328125" customWidth="1"/>
  </cols>
  <sheetData>
    <row r="1" spans="1:6" x14ac:dyDescent="0.35">
      <c r="A1" s="10" t="s">
        <v>2</v>
      </c>
      <c r="B1" s="11"/>
    </row>
    <row r="2" spans="1:6" x14ac:dyDescent="0.35">
      <c r="A2" s="11"/>
      <c r="B2" s="11"/>
    </row>
    <row r="3" spans="1:6" x14ac:dyDescent="0.35">
      <c r="A3" s="12" t="str">
        <f>Índice!A30</f>
        <v>Tabela 5-4</v>
      </c>
      <c r="B3" s="13" t="str">
        <f>Índice!B30</f>
        <v>Resultado do 3º Ciclo da Oferta Permanente da Partilha</v>
      </c>
    </row>
    <row r="4" spans="1:6" x14ac:dyDescent="0.35">
      <c r="A4" s="14" t="s">
        <v>3</v>
      </c>
      <c r="B4" s="11" t="s">
        <v>155</v>
      </c>
    </row>
    <row r="6" spans="1:6" x14ac:dyDescent="0.35">
      <c r="A6" s="15" t="s">
        <v>37</v>
      </c>
      <c r="B6" s="16" t="s">
        <v>74</v>
      </c>
      <c r="C6" s="17" t="s">
        <v>75</v>
      </c>
      <c r="D6" s="17" t="s">
        <v>156</v>
      </c>
      <c r="E6" s="17" t="s">
        <v>157</v>
      </c>
      <c r="F6" s="17" t="s">
        <v>158</v>
      </c>
    </row>
    <row r="7" spans="1:6" x14ac:dyDescent="0.35">
      <c r="A7" s="18" t="s">
        <v>63</v>
      </c>
      <c r="B7" s="31" t="s">
        <v>78</v>
      </c>
      <c r="C7" s="32" t="s">
        <v>79</v>
      </c>
      <c r="D7" s="34" t="s">
        <v>159</v>
      </c>
      <c r="E7" s="35">
        <v>0.31190000000000001</v>
      </c>
      <c r="F7" s="35">
        <v>2.5163000000000002</v>
      </c>
    </row>
    <row r="8" spans="1:6" x14ac:dyDescent="0.35">
      <c r="A8" s="18" t="s">
        <v>63</v>
      </c>
      <c r="B8" s="31" t="s">
        <v>80</v>
      </c>
      <c r="C8" s="32" t="s">
        <v>81</v>
      </c>
      <c r="D8" s="34" t="s">
        <v>160</v>
      </c>
      <c r="E8" s="35">
        <v>6.9500000000000006E-2</v>
      </c>
      <c r="F8" s="35">
        <v>4.2000000000000003E-2</v>
      </c>
    </row>
    <row r="9" spans="1:6" x14ac:dyDescent="0.35">
      <c r="A9" s="18" t="s">
        <v>63</v>
      </c>
      <c r="B9" s="31" t="s">
        <v>80</v>
      </c>
      <c r="C9" s="32" t="s">
        <v>82</v>
      </c>
      <c r="D9" s="34" t="s">
        <v>161</v>
      </c>
      <c r="E9" s="35">
        <v>0.32850000000000001</v>
      </c>
      <c r="F9" s="35">
        <v>0.9647</v>
      </c>
    </row>
    <row r="10" spans="1:6" x14ac:dyDescent="0.35">
      <c r="A10" s="18" t="s">
        <v>62</v>
      </c>
      <c r="B10" s="31" t="s">
        <v>85</v>
      </c>
      <c r="C10" s="32" t="s">
        <v>86</v>
      </c>
      <c r="D10" s="34" t="s">
        <v>162</v>
      </c>
      <c r="E10" s="35">
        <v>0.09</v>
      </c>
      <c r="F10" s="35">
        <v>0.40410000000000001</v>
      </c>
    </row>
    <row r="11" spans="1:6" x14ac:dyDescent="0.35">
      <c r="A11" s="18" t="s">
        <v>62</v>
      </c>
      <c r="B11" s="31" t="s">
        <v>85</v>
      </c>
      <c r="C11" s="32" t="s">
        <v>87</v>
      </c>
      <c r="D11" s="34" t="s">
        <v>163</v>
      </c>
      <c r="E11" s="35">
        <v>0.14099999999999999</v>
      </c>
      <c r="F11" s="35">
        <v>0.33779999999999999</v>
      </c>
    </row>
  </sheetData>
  <hyperlinks>
    <hyperlink ref="A1" location="Índice!A1" display="Índice" xr:uid="{715E502B-4E6E-4EB3-B9A8-AAC193AC931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2AC30-1831-407B-B3E3-4AA088EEABDF}">
  <dimension ref="A1:E51"/>
  <sheetViews>
    <sheetView showGridLines="0" zoomScaleNormal="100" workbookViewId="0"/>
  </sheetViews>
  <sheetFormatPr defaultRowHeight="14.5" x14ac:dyDescent="0.35"/>
  <cols>
    <col min="1" max="1" width="14.26953125" bestFit="1" customWidth="1"/>
    <col min="2" max="3" width="20.6328125" customWidth="1"/>
  </cols>
  <sheetData>
    <row r="1" spans="1:3" x14ac:dyDescent="0.35">
      <c r="A1" s="10" t="s">
        <v>2</v>
      </c>
      <c r="B1" s="11"/>
    </row>
    <row r="2" spans="1:3" x14ac:dyDescent="0.35">
      <c r="A2" s="11"/>
      <c r="B2" s="11"/>
    </row>
    <row r="3" spans="1:3" x14ac:dyDescent="0.35">
      <c r="A3" s="12" t="str">
        <f>Índice!A31</f>
        <v>Figura 5-19</v>
      </c>
      <c r="B3" s="13" t="str">
        <f>Índice!B31</f>
        <v>Previsão da evolução da reserva provada de petróleo e da relação R/P</v>
      </c>
    </row>
    <row r="4" spans="1:3" x14ac:dyDescent="0.35">
      <c r="A4" s="14" t="s">
        <v>3</v>
      </c>
      <c r="B4" s="11" t="s">
        <v>94</v>
      </c>
    </row>
    <row r="6" spans="1:3" ht="23" x14ac:dyDescent="0.35">
      <c r="A6" s="15" t="s">
        <v>4</v>
      </c>
      <c r="B6" s="16" t="s">
        <v>164</v>
      </c>
      <c r="C6" s="16" t="s">
        <v>165</v>
      </c>
    </row>
    <row r="7" spans="1:3" x14ac:dyDescent="0.35">
      <c r="A7" s="18">
        <v>1991</v>
      </c>
      <c r="B7" s="19">
        <v>4.8183499279815329</v>
      </c>
      <c r="C7" s="23">
        <v>21.171564710311486</v>
      </c>
    </row>
    <row r="8" spans="1:3" x14ac:dyDescent="0.35">
      <c r="A8" s="18">
        <v>1992</v>
      </c>
      <c r="B8" s="19">
        <v>4.9657519168233888</v>
      </c>
      <c r="C8" s="23">
        <v>21.666448586482648</v>
      </c>
    </row>
    <row r="9" spans="1:3" x14ac:dyDescent="0.35">
      <c r="A9" s="18">
        <v>1993</v>
      </c>
      <c r="B9" s="19">
        <v>4.9821683533873848</v>
      </c>
      <c r="C9" s="23">
        <v>21.222606503536102</v>
      </c>
    </row>
    <row r="10" spans="1:3" x14ac:dyDescent="0.35">
      <c r="A10" s="18">
        <v>1994</v>
      </c>
      <c r="B10" s="19">
        <v>5.3744519992200619</v>
      </c>
      <c r="C10" s="23">
        <v>22.045429741737966</v>
      </c>
    </row>
    <row r="11" spans="1:3" x14ac:dyDescent="0.35">
      <c r="A11" s="18">
        <v>1995</v>
      </c>
      <c r="B11" s="19">
        <v>6.2230559731298793</v>
      </c>
      <c r="C11" s="23">
        <v>24.605474469782333</v>
      </c>
    </row>
    <row r="12" spans="1:3" x14ac:dyDescent="0.35">
      <c r="A12" s="18">
        <v>1996</v>
      </c>
      <c r="B12" s="19">
        <v>6.6806908740966247</v>
      </c>
      <c r="C12" s="23">
        <v>23.357337383290869</v>
      </c>
    </row>
    <row r="13" spans="1:3" x14ac:dyDescent="0.35">
      <c r="A13" s="18">
        <v>1997</v>
      </c>
      <c r="B13" s="19">
        <v>7.1059583487958156</v>
      </c>
      <c r="C13" s="23">
        <v>23.139342794689767</v>
      </c>
    </row>
    <row r="14" spans="1:3" x14ac:dyDescent="0.35">
      <c r="A14" s="18">
        <v>1998</v>
      </c>
      <c r="B14" s="19">
        <v>7.3572682043185926</v>
      </c>
      <c r="C14" s="23">
        <v>20.674551219382256</v>
      </c>
    </row>
    <row r="15" spans="1:3" x14ac:dyDescent="0.35">
      <c r="A15" s="18">
        <v>1999</v>
      </c>
      <c r="B15" s="19">
        <v>8.1533270015787451</v>
      </c>
      <c r="C15" s="23">
        <v>20.28289563365005</v>
      </c>
    </row>
    <row r="16" spans="1:3" x14ac:dyDescent="0.35">
      <c r="A16" s="18">
        <v>2000</v>
      </c>
      <c r="B16" s="19">
        <v>8.4645033870693833</v>
      </c>
      <c r="C16" s="23">
        <v>18.783909380929135</v>
      </c>
    </row>
    <row r="17" spans="1:3" x14ac:dyDescent="0.35">
      <c r="A17" s="18">
        <v>2001</v>
      </c>
      <c r="B17" s="19">
        <v>8.49582762</v>
      </c>
      <c r="C17" s="23">
        <v>18.004925452100618</v>
      </c>
    </row>
    <row r="18" spans="1:3" x14ac:dyDescent="0.35">
      <c r="A18" s="18">
        <v>2002</v>
      </c>
      <c r="B18" s="19">
        <v>9.8045790887999988</v>
      </c>
      <c r="C18" s="23">
        <v>18.469464341549784</v>
      </c>
    </row>
    <row r="19" spans="1:3" x14ac:dyDescent="0.35">
      <c r="A19" s="18">
        <v>2003</v>
      </c>
      <c r="B19" s="19">
        <v>10.601904000000001</v>
      </c>
      <c r="C19" s="23">
        <v>19.414583306417395</v>
      </c>
    </row>
    <row r="20" spans="1:3" x14ac:dyDescent="0.35">
      <c r="A20" s="18">
        <v>2004</v>
      </c>
      <c r="B20" s="19">
        <v>11.243334033532298</v>
      </c>
      <c r="C20" s="23">
        <v>20.793419640931948</v>
      </c>
    </row>
    <row r="21" spans="1:3" x14ac:dyDescent="0.35">
      <c r="A21" s="18">
        <v>2005</v>
      </c>
      <c r="B21" s="19">
        <v>11.772637614999999</v>
      </c>
      <c r="C21" s="23">
        <v>19.744351540614012</v>
      </c>
    </row>
    <row r="22" spans="1:3" x14ac:dyDescent="0.35">
      <c r="A22" s="18">
        <v>2006</v>
      </c>
      <c r="B22" s="19">
        <v>12.181624215219999</v>
      </c>
      <c r="C22" s="23">
        <v>19.372891915814836</v>
      </c>
    </row>
    <row r="23" spans="1:3" x14ac:dyDescent="0.35">
      <c r="A23" s="18">
        <v>2007</v>
      </c>
      <c r="B23" s="19">
        <v>12.623830190000001</v>
      </c>
      <c r="C23" s="23">
        <v>19.785997607509849</v>
      </c>
    </row>
    <row r="24" spans="1:3" x14ac:dyDescent="0.35">
      <c r="A24" s="18">
        <v>2008</v>
      </c>
      <c r="B24" s="19">
        <v>12.801420300000002</v>
      </c>
      <c r="C24" s="23">
        <v>19.300308457136495</v>
      </c>
    </row>
    <row r="25" spans="1:3" x14ac:dyDescent="0.35">
      <c r="A25" s="18">
        <v>2009</v>
      </c>
      <c r="B25" s="19">
        <v>12.875667211</v>
      </c>
      <c r="C25" s="23">
        <v>18.086777300580593</v>
      </c>
    </row>
    <row r="26" spans="1:3" x14ac:dyDescent="0.35">
      <c r="A26" s="18">
        <v>2010</v>
      </c>
      <c r="B26" s="19">
        <v>14.246331074999999</v>
      </c>
      <c r="C26" s="23">
        <v>18.996277164378277</v>
      </c>
    </row>
    <row r="27" spans="1:3" x14ac:dyDescent="0.35">
      <c r="A27" s="18">
        <v>2011</v>
      </c>
      <c r="B27" s="19">
        <v>15.049890100000001</v>
      </c>
      <c r="C27" s="23">
        <v>19.584205225116932</v>
      </c>
    </row>
    <row r="28" spans="1:3" x14ac:dyDescent="0.35">
      <c r="A28" s="18">
        <v>2012</v>
      </c>
      <c r="B28" s="19">
        <v>15.314221242369999</v>
      </c>
      <c r="C28" s="23">
        <v>20.299636388009702</v>
      </c>
    </row>
    <row r="29" spans="1:3" x14ac:dyDescent="0.35">
      <c r="A29" s="18">
        <v>2013</v>
      </c>
      <c r="B29" s="19">
        <v>15.544435217</v>
      </c>
      <c r="C29" s="23">
        <v>21.042545803469</v>
      </c>
    </row>
    <row r="30" spans="1:3" x14ac:dyDescent="0.35">
      <c r="A30" s="18">
        <v>2014</v>
      </c>
      <c r="B30" s="19">
        <v>16.184112294470001</v>
      </c>
      <c r="C30" s="23">
        <v>19.666460283443445</v>
      </c>
    </row>
    <row r="31" spans="1:3" x14ac:dyDescent="0.35">
      <c r="A31" s="18">
        <v>2015</v>
      </c>
      <c r="B31" s="19">
        <v>12.99</v>
      </c>
      <c r="C31" s="23">
        <v>14.609633699450432</v>
      </c>
    </row>
    <row r="32" spans="1:3" x14ac:dyDescent="0.35">
      <c r="A32" s="18">
        <v>2016</v>
      </c>
      <c r="B32" s="19">
        <v>12.66</v>
      </c>
      <c r="C32" s="23">
        <v>13.786154165080372</v>
      </c>
    </row>
    <row r="33" spans="1:5" x14ac:dyDescent="0.35">
      <c r="A33" s="18">
        <v>2017</v>
      </c>
      <c r="B33" s="19">
        <v>12.835000000000001</v>
      </c>
      <c r="C33" s="23">
        <v>13.41</v>
      </c>
    </row>
    <row r="34" spans="1:5" x14ac:dyDescent="0.35">
      <c r="A34" s="18">
        <v>2018</v>
      </c>
      <c r="B34" s="19">
        <v>13.238530000000001</v>
      </c>
      <c r="C34" s="23">
        <v>14.02</v>
      </c>
    </row>
    <row r="35" spans="1:5" x14ac:dyDescent="0.35">
      <c r="A35" s="18">
        <v>2019</v>
      </c>
      <c r="B35" s="19">
        <v>12.7</v>
      </c>
      <c r="C35" s="23">
        <v>12.5</v>
      </c>
      <c r="E35" s="25"/>
    </row>
    <row r="36" spans="1:5" x14ac:dyDescent="0.35">
      <c r="A36" s="18">
        <v>2020</v>
      </c>
      <c r="B36" s="19">
        <v>11.925011329322997</v>
      </c>
      <c r="C36" s="23">
        <v>11.082514479192664</v>
      </c>
      <c r="E36" s="25"/>
    </row>
    <row r="37" spans="1:5" x14ac:dyDescent="0.35">
      <c r="A37" s="18">
        <v>2021</v>
      </c>
      <c r="B37" s="19">
        <v>13.24</v>
      </c>
      <c r="C37" s="23">
        <v>12.893865628042843</v>
      </c>
      <c r="E37" s="25"/>
    </row>
    <row r="38" spans="1:5" x14ac:dyDescent="0.35">
      <c r="A38" s="18">
        <v>2022</v>
      </c>
      <c r="B38" s="19">
        <v>14.64455483310115</v>
      </c>
      <c r="C38" s="23">
        <v>13.555005805226918</v>
      </c>
      <c r="E38" s="25"/>
    </row>
    <row r="39" spans="1:5" x14ac:dyDescent="0.35">
      <c r="A39" s="18">
        <v>2023</v>
      </c>
      <c r="B39" s="19">
        <v>15.120919595294652</v>
      </c>
      <c r="C39" s="23">
        <v>12.401097332663287</v>
      </c>
      <c r="E39" s="25"/>
    </row>
    <row r="40" spans="1:5" x14ac:dyDescent="0.35">
      <c r="A40" s="18">
        <v>2024</v>
      </c>
      <c r="B40" s="19">
        <v>16.842765094257597</v>
      </c>
      <c r="C40" s="23">
        <v>13.74168013760441</v>
      </c>
      <c r="E40" s="25"/>
    </row>
    <row r="41" spans="1:5" x14ac:dyDescent="0.35">
      <c r="A41" s="18">
        <v>2025</v>
      </c>
      <c r="B41" s="19">
        <v>23.03414670555615</v>
      </c>
      <c r="C41" s="23">
        <v>16.439490653555858</v>
      </c>
    </row>
    <row r="42" spans="1:5" x14ac:dyDescent="0.35">
      <c r="A42" s="18">
        <v>2026</v>
      </c>
      <c r="B42" s="19">
        <v>27.096407989339372</v>
      </c>
      <c r="C42" s="23">
        <v>17.043443717115569</v>
      </c>
    </row>
    <row r="43" spans="1:5" x14ac:dyDescent="0.35">
      <c r="A43" s="18">
        <v>2027</v>
      </c>
      <c r="B43" s="19">
        <v>26.181136538656773</v>
      </c>
      <c r="C43" s="23">
        <v>15.920349174972181</v>
      </c>
    </row>
    <row r="44" spans="1:5" x14ac:dyDescent="0.35">
      <c r="A44" s="18">
        <v>2028</v>
      </c>
      <c r="B44" s="19">
        <v>25.23340944998181</v>
      </c>
      <c r="C44" s="23">
        <v>14.520666266091743</v>
      </c>
    </row>
    <row r="45" spans="1:5" x14ac:dyDescent="0.35">
      <c r="A45" s="18">
        <v>2029</v>
      </c>
      <c r="B45" s="19">
        <v>24.287325300023312</v>
      </c>
      <c r="C45" s="23">
        <v>14.233202148178339</v>
      </c>
    </row>
    <row r="46" spans="1:5" x14ac:dyDescent="0.35">
      <c r="A46" s="18">
        <v>2030</v>
      </c>
      <c r="B46" s="19">
        <v>23.60814970618182</v>
      </c>
      <c r="C46" s="23">
        <v>13.072619118502821</v>
      </c>
    </row>
    <row r="47" spans="1:5" x14ac:dyDescent="0.35">
      <c r="A47" s="18">
        <v>2031</v>
      </c>
      <c r="B47" s="19">
        <v>22.810684481608732</v>
      </c>
      <c r="C47" s="23">
        <v>12.312427522461268</v>
      </c>
    </row>
    <row r="48" spans="1:5" x14ac:dyDescent="0.35">
      <c r="A48" s="18">
        <v>2032</v>
      </c>
      <c r="B48" s="19">
        <v>22.143256371751594</v>
      </c>
      <c r="C48" s="23">
        <v>11.845405772072784</v>
      </c>
    </row>
    <row r="49" spans="1:3" x14ac:dyDescent="0.35">
      <c r="A49" s="18">
        <v>2033</v>
      </c>
      <c r="B49" s="19">
        <v>21.336336090927048</v>
      </c>
      <c r="C49" s="23">
        <v>11.529224683589193</v>
      </c>
    </row>
    <row r="50" spans="1:3" x14ac:dyDescent="0.35">
      <c r="A50" s="18">
        <v>2034</v>
      </c>
      <c r="B50" s="19">
        <v>20.90414156885922</v>
      </c>
      <c r="C50" s="23">
        <v>11.564479028739376</v>
      </c>
    </row>
    <row r="51" spans="1:3" x14ac:dyDescent="0.35">
      <c r="A51" s="18">
        <v>2035</v>
      </c>
      <c r="B51" s="19">
        <v>20.4868997338965</v>
      </c>
      <c r="C51" s="23">
        <v>11.528504555936632</v>
      </c>
    </row>
  </sheetData>
  <hyperlinks>
    <hyperlink ref="A1" location="Índice!A1" display="Índice" xr:uid="{3E944288-DFC6-4013-B39A-8A4E1C0E1A5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F4A9D-20A9-4F48-B246-7A56DF17AA22}">
  <dimension ref="A1:E51"/>
  <sheetViews>
    <sheetView showGridLines="0" zoomScaleNormal="100" workbookViewId="0"/>
  </sheetViews>
  <sheetFormatPr defaultRowHeight="14.5" x14ac:dyDescent="0.35"/>
  <cols>
    <col min="1" max="1" width="14.26953125" bestFit="1" customWidth="1"/>
    <col min="2" max="3" width="20.6328125" customWidth="1"/>
  </cols>
  <sheetData>
    <row r="1" spans="1:3" x14ac:dyDescent="0.35">
      <c r="A1" s="10" t="s">
        <v>2</v>
      </c>
      <c r="B1" s="11"/>
    </row>
    <row r="2" spans="1:3" x14ac:dyDescent="0.35">
      <c r="A2" s="11"/>
      <c r="B2" s="11"/>
    </row>
    <row r="3" spans="1:3" x14ac:dyDescent="0.35">
      <c r="A3" s="12" t="str">
        <f>Índice!A32</f>
        <v>Figura 5-20</v>
      </c>
      <c r="B3" s="13" t="str">
        <f>Índice!B32</f>
        <v>Previsão da evolução da reserva provada de gás natural e da relação R/P</v>
      </c>
    </row>
    <row r="4" spans="1:3" x14ac:dyDescent="0.35">
      <c r="A4" s="14" t="s">
        <v>3</v>
      </c>
      <c r="B4" s="11" t="s">
        <v>94</v>
      </c>
    </row>
    <row r="6" spans="1:3" ht="23" x14ac:dyDescent="0.35">
      <c r="A6" s="15" t="s">
        <v>4</v>
      </c>
      <c r="B6" s="16" t="s">
        <v>166</v>
      </c>
      <c r="C6" s="16" t="s">
        <v>165</v>
      </c>
    </row>
    <row r="7" spans="1:3" x14ac:dyDescent="0.35">
      <c r="A7" s="18">
        <v>1991</v>
      </c>
      <c r="B7" s="21">
        <v>0.18152264099999998</v>
      </c>
      <c r="C7" s="23">
        <v>28.988243419770871</v>
      </c>
    </row>
    <row r="8" spans="1:3" x14ac:dyDescent="0.35">
      <c r="A8" s="18">
        <v>1992</v>
      </c>
      <c r="B8" s="21">
        <v>0.19253413899999999</v>
      </c>
      <c r="C8" s="23">
        <v>29.030384296396971</v>
      </c>
    </row>
    <row r="9" spans="1:3" x14ac:dyDescent="0.35">
      <c r="A9" s="18">
        <v>1993</v>
      </c>
      <c r="B9" s="21">
        <v>0.19107100799999999</v>
      </c>
      <c r="C9" s="23">
        <v>27.106717293411315</v>
      </c>
    </row>
    <row r="10" spans="1:3" x14ac:dyDescent="0.35">
      <c r="A10" s="18">
        <v>1994</v>
      </c>
      <c r="B10" s="21">
        <v>0.19876078999999999</v>
      </c>
      <c r="C10" s="23">
        <v>26.827243013687831</v>
      </c>
    </row>
    <row r="11" spans="1:3" x14ac:dyDescent="0.35">
      <c r="A11" s="18">
        <v>1995</v>
      </c>
      <c r="B11" s="21">
        <v>0.207963697</v>
      </c>
      <c r="C11" s="23">
        <v>26.755240729202434</v>
      </c>
    </row>
    <row r="12" spans="1:3" x14ac:dyDescent="0.35">
      <c r="A12" s="18">
        <v>1996</v>
      </c>
      <c r="B12" s="21">
        <v>0.22356171599999999</v>
      </c>
      <c r="C12" s="23">
        <v>25.356875030730343</v>
      </c>
    </row>
    <row r="13" spans="1:3" x14ac:dyDescent="0.35">
      <c r="A13" s="18">
        <v>1997</v>
      </c>
      <c r="B13" s="21">
        <v>0.22765000199999996</v>
      </c>
      <c r="C13" s="23">
        <v>24.061426236403484</v>
      </c>
    </row>
    <row r="14" spans="1:3" x14ac:dyDescent="0.35">
      <c r="A14" s="18">
        <v>1998</v>
      </c>
      <c r="B14" s="21">
        <v>0.22594382600000001</v>
      </c>
      <c r="C14" s="23">
        <v>21.702480115201585</v>
      </c>
    </row>
    <row r="15" spans="1:3" x14ac:dyDescent="0.35">
      <c r="A15" s="18">
        <v>1999</v>
      </c>
      <c r="B15" s="21">
        <v>0.23123342799999996</v>
      </c>
      <c r="C15" s="23">
        <v>20.183389865422782</v>
      </c>
    </row>
    <row r="16" spans="1:3" x14ac:dyDescent="0.35">
      <c r="A16" s="18">
        <v>2000</v>
      </c>
      <c r="B16" s="21">
        <v>0.22099854300000002</v>
      </c>
      <c r="C16" s="23">
        <v>16.63766415690025</v>
      </c>
    </row>
    <row r="17" spans="1:3" x14ac:dyDescent="0.35">
      <c r="A17" s="18">
        <v>2001</v>
      </c>
      <c r="B17" s="21">
        <v>0.22273114300000002</v>
      </c>
      <c r="C17" s="23">
        <v>15.911396981436953</v>
      </c>
    </row>
    <row r="18" spans="1:3" x14ac:dyDescent="0.35">
      <c r="A18" s="18">
        <v>2002</v>
      </c>
      <c r="B18" s="21">
        <v>0.24454744699999997</v>
      </c>
      <c r="C18" s="23">
        <v>15.752702379579691</v>
      </c>
    </row>
    <row r="19" spans="1:3" x14ac:dyDescent="0.35">
      <c r="A19" s="18">
        <v>2003</v>
      </c>
      <c r="B19" s="21">
        <v>0.24534006200000005</v>
      </c>
      <c r="C19" s="23">
        <v>15.535699293202192</v>
      </c>
    </row>
    <row r="20" spans="1:3" x14ac:dyDescent="0.35">
      <c r="A20" s="18">
        <v>2004</v>
      </c>
      <c r="B20" s="21">
        <v>0.32608413821699994</v>
      </c>
      <c r="C20" s="23">
        <v>19.210051313295914</v>
      </c>
    </row>
    <row r="21" spans="1:3" x14ac:dyDescent="0.35">
      <c r="A21" s="18">
        <v>2005</v>
      </c>
      <c r="B21" s="21">
        <v>0.3063949004</v>
      </c>
      <c r="C21" s="23">
        <v>17.31129406306086</v>
      </c>
    </row>
    <row r="22" spans="1:3" x14ac:dyDescent="0.35">
      <c r="A22" s="18">
        <v>2006</v>
      </c>
      <c r="B22" s="21">
        <v>0.34790300606499996</v>
      </c>
      <c r="C22" s="23">
        <v>19.656397027647628</v>
      </c>
    </row>
    <row r="23" spans="1:3" x14ac:dyDescent="0.35">
      <c r="A23" s="18">
        <v>2007</v>
      </c>
      <c r="B23" s="21">
        <v>0.36499056629999999</v>
      </c>
      <c r="C23" s="23">
        <v>20.10784335923492</v>
      </c>
    </row>
    <row r="24" spans="1:3" x14ac:dyDescent="0.35">
      <c r="A24" s="18">
        <v>2008</v>
      </c>
      <c r="B24" s="21">
        <v>0.36423571120000003</v>
      </c>
      <c r="C24" s="23">
        <v>16.868502508830883</v>
      </c>
    </row>
    <row r="25" spans="1:3" x14ac:dyDescent="0.35">
      <c r="A25" s="18">
        <v>2009</v>
      </c>
      <c r="B25" s="21">
        <v>0.36709471260000004</v>
      </c>
      <c r="C25" s="23">
        <v>17.363686198642764</v>
      </c>
    </row>
    <row r="26" spans="1:3" x14ac:dyDescent="0.35">
      <c r="A26" s="18">
        <v>2010</v>
      </c>
      <c r="B26" s="21">
        <v>0.42300302419999997</v>
      </c>
      <c r="C26" s="23">
        <v>18.440787816385178</v>
      </c>
    </row>
    <row r="27" spans="1:3" x14ac:dyDescent="0.35">
      <c r="A27" s="18">
        <v>2011</v>
      </c>
      <c r="B27" s="21">
        <v>0.45940329899999999</v>
      </c>
      <c r="C27" s="23">
        <v>19.083214684383911</v>
      </c>
    </row>
    <row r="28" spans="1:3" x14ac:dyDescent="0.35">
      <c r="A28" s="18">
        <v>2012</v>
      </c>
      <c r="B28" s="21">
        <v>0.45918742565176995</v>
      </c>
      <c r="C28" s="23">
        <v>17.775746329343633</v>
      </c>
    </row>
    <row r="29" spans="1:3" x14ac:dyDescent="0.35">
      <c r="A29" s="18">
        <v>2013</v>
      </c>
      <c r="B29" s="21">
        <v>0.45796040858689996</v>
      </c>
      <c r="C29" s="23">
        <v>16.254593955554537</v>
      </c>
    </row>
    <row r="30" spans="1:3" x14ac:dyDescent="0.35">
      <c r="A30" s="18">
        <v>2014</v>
      </c>
      <c r="B30" s="21">
        <v>0.47109452830994003</v>
      </c>
      <c r="C30" s="23">
        <v>14.770225855331802</v>
      </c>
    </row>
    <row r="31" spans="1:3" x14ac:dyDescent="0.35">
      <c r="A31" s="18">
        <v>2015</v>
      </c>
      <c r="B31" s="21">
        <v>0.42899999999999999</v>
      </c>
      <c r="C31" s="23">
        <v>12.240284006871507</v>
      </c>
    </row>
    <row r="32" spans="1:3" x14ac:dyDescent="0.35">
      <c r="A32" s="18">
        <v>2016</v>
      </c>
      <c r="B32" s="21">
        <v>0.378</v>
      </c>
      <c r="C32" s="23">
        <v>9.9830635423965681</v>
      </c>
    </row>
    <row r="33" spans="1:5" x14ac:dyDescent="0.35">
      <c r="A33" s="18">
        <v>2017</v>
      </c>
      <c r="B33" s="21">
        <v>0.36899999999999999</v>
      </c>
      <c r="C33" s="23">
        <v>9.2208871960795076</v>
      </c>
    </row>
    <row r="34" spans="1:5" x14ac:dyDescent="0.35">
      <c r="A34" s="18">
        <v>2018</v>
      </c>
      <c r="B34" s="21">
        <v>0.36450480000000002</v>
      </c>
      <c r="C34" s="23">
        <v>9.02</v>
      </c>
    </row>
    <row r="35" spans="1:5" x14ac:dyDescent="0.35">
      <c r="A35" s="18">
        <v>2019</v>
      </c>
      <c r="B35" s="21">
        <v>0.36399999999999999</v>
      </c>
      <c r="C35" s="23">
        <v>8</v>
      </c>
      <c r="E35" s="25"/>
    </row>
    <row r="36" spans="1:5" x14ac:dyDescent="0.35">
      <c r="A36" s="18">
        <v>2020</v>
      </c>
      <c r="B36" s="21">
        <v>0.33804896859969996</v>
      </c>
      <c r="C36" s="23">
        <v>7.2494148291102478</v>
      </c>
      <c r="E36" s="25"/>
    </row>
    <row r="37" spans="1:5" x14ac:dyDescent="0.35">
      <c r="A37" s="18">
        <v>2021</v>
      </c>
      <c r="B37" s="21">
        <v>0.38</v>
      </c>
      <c r="C37" s="23">
        <v>7.9548949579831936</v>
      </c>
      <c r="E37" s="25"/>
    </row>
    <row r="38" spans="1:5" x14ac:dyDescent="0.35">
      <c r="A38" s="18">
        <v>2022</v>
      </c>
      <c r="B38" s="21">
        <v>0.40676000000000001</v>
      </c>
      <c r="C38" s="23">
        <v>8.0802542709574894</v>
      </c>
      <c r="E38" s="25"/>
    </row>
    <row r="39" spans="1:5" x14ac:dyDescent="0.35">
      <c r="A39" s="18">
        <v>2023</v>
      </c>
      <c r="B39" s="21">
        <v>0.51707999999999998</v>
      </c>
      <c r="C39" s="23">
        <v>9.4564740307242143</v>
      </c>
      <c r="E39" s="25"/>
    </row>
    <row r="40" spans="1:5" x14ac:dyDescent="0.35">
      <c r="A40" s="18">
        <v>2024</v>
      </c>
      <c r="B40" s="21">
        <v>0.54601849030872029</v>
      </c>
      <c r="C40" s="23">
        <v>9.7773926100585609</v>
      </c>
      <c r="E40" s="25"/>
    </row>
    <row r="41" spans="1:5" x14ac:dyDescent="0.35">
      <c r="A41" s="18">
        <v>2025</v>
      </c>
      <c r="B41" s="21">
        <v>1.1611819817219466</v>
      </c>
      <c r="C41" s="23">
        <v>17.315051710763356</v>
      </c>
    </row>
    <row r="42" spans="1:5" x14ac:dyDescent="0.35">
      <c r="A42" s="18">
        <v>2026</v>
      </c>
      <c r="B42" s="21">
        <v>1.1441025911227296</v>
      </c>
      <c r="C42" s="23">
        <v>14.660680283729645</v>
      </c>
    </row>
    <row r="43" spans="1:5" x14ac:dyDescent="0.35">
      <c r="A43" s="18">
        <v>2027</v>
      </c>
      <c r="B43" s="21">
        <v>1.1094021657933353</v>
      </c>
      <c r="C43" s="23">
        <v>13.314547506811573</v>
      </c>
    </row>
    <row r="44" spans="1:5" x14ac:dyDescent="0.35">
      <c r="A44" s="18">
        <v>2028</v>
      </c>
      <c r="B44" s="21">
        <v>1.1085490077557574</v>
      </c>
      <c r="C44" s="23">
        <v>11.929701108144101</v>
      </c>
    </row>
    <row r="45" spans="1:5" x14ac:dyDescent="0.35">
      <c r="A45" s="18">
        <v>2029</v>
      </c>
      <c r="B45" s="21">
        <v>1.0908527313850982</v>
      </c>
      <c r="C45" s="23">
        <v>11.084631459118153</v>
      </c>
    </row>
    <row r="46" spans="1:5" x14ac:dyDescent="0.35">
      <c r="A46" s="18">
        <v>2030</v>
      </c>
      <c r="B46" s="21">
        <v>1.1512702518868607</v>
      </c>
      <c r="C46" s="23">
        <v>11.03197988382189</v>
      </c>
    </row>
    <row r="47" spans="1:5" x14ac:dyDescent="0.35">
      <c r="A47" s="18">
        <v>2031</v>
      </c>
      <c r="B47" s="21">
        <v>1.2018433014496197</v>
      </c>
      <c r="C47" s="23">
        <v>10.936222067912976</v>
      </c>
    </row>
    <row r="48" spans="1:5" x14ac:dyDescent="0.35">
      <c r="A48" s="18">
        <v>2032</v>
      </c>
      <c r="B48" s="21">
        <v>1.4109742063068245</v>
      </c>
      <c r="C48" s="23">
        <v>12.557972316747389</v>
      </c>
    </row>
    <row r="49" spans="1:3" x14ac:dyDescent="0.35">
      <c r="A49" s="18">
        <v>2033</v>
      </c>
      <c r="B49" s="21">
        <v>1.5854028383606393</v>
      </c>
      <c r="C49" s="23">
        <v>14.077512951263163</v>
      </c>
    </row>
    <row r="50" spans="1:3" x14ac:dyDescent="0.35">
      <c r="A50" s="18">
        <v>2034</v>
      </c>
      <c r="B50" s="21">
        <v>1.7293438990324028</v>
      </c>
      <c r="C50" s="23">
        <v>15.708472601683269</v>
      </c>
    </row>
    <row r="51" spans="1:3" x14ac:dyDescent="0.35">
      <c r="A51" s="18">
        <v>2035</v>
      </c>
      <c r="B51" s="21">
        <v>1.9266589592987917</v>
      </c>
      <c r="C51" s="23">
        <v>17.675732684028752</v>
      </c>
    </row>
  </sheetData>
  <hyperlinks>
    <hyperlink ref="A1" location="Índice!A1" display="Índice" xr:uid="{F1B259F2-6BFD-41FF-9F18-D5A77205EA63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7779B-D341-47F5-A3B1-EAFEB5555CB4}">
  <dimension ref="A1:D17"/>
  <sheetViews>
    <sheetView showGridLines="0" zoomScaleNormal="100" workbookViewId="0"/>
  </sheetViews>
  <sheetFormatPr defaultRowHeight="14.5" x14ac:dyDescent="0.35"/>
  <cols>
    <col min="1" max="1" width="14.26953125" bestFit="1" customWidth="1"/>
    <col min="2" max="4" width="20.6328125" customWidth="1"/>
  </cols>
  <sheetData>
    <row r="1" spans="1:4" x14ac:dyDescent="0.35">
      <c r="A1" s="10" t="s">
        <v>2</v>
      </c>
      <c r="B1" s="11"/>
    </row>
    <row r="2" spans="1:4" x14ac:dyDescent="0.35">
      <c r="A2" s="11"/>
      <c r="B2" s="11"/>
    </row>
    <row r="3" spans="1:4" x14ac:dyDescent="0.35">
      <c r="A3" s="12" t="str">
        <f>Índice!A33</f>
        <v>Tabela 5-5</v>
      </c>
      <c r="B3" s="13" t="str">
        <f>Índice!B33</f>
        <v>Previsão da produção, demanda estimada e excedentes de petróleo no Brasil</v>
      </c>
    </row>
    <row r="4" spans="1:4" x14ac:dyDescent="0.35">
      <c r="A4" s="14" t="s">
        <v>3</v>
      </c>
      <c r="B4" s="11" t="s">
        <v>20</v>
      </c>
    </row>
    <row r="6" spans="1:4" ht="23" x14ac:dyDescent="0.35">
      <c r="A6" s="15" t="s">
        <v>4</v>
      </c>
      <c r="B6" s="16" t="s">
        <v>168</v>
      </c>
      <c r="C6" s="16" t="s">
        <v>169</v>
      </c>
      <c r="D6" s="16" t="s">
        <v>170</v>
      </c>
    </row>
    <row r="7" spans="1:4" x14ac:dyDescent="0.35">
      <c r="A7" s="18">
        <v>2025</v>
      </c>
      <c r="B7" s="21">
        <v>3.89</v>
      </c>
      <c r="C7" s="21">
        <v>2.5299999999999998</v>
      </c>
      <c r="D7" s="21">
        <v>1.31</v>
      </c>
    </row>
    <row r="8" spans="1:4" x14ac:dyDescent="0.35">
      <c r="A8" s="18">
        <v>2026</v>
      </c>
      <c r="B8" s="21">
        <v>4.3600000000000003</v>
      </c>
      <c r="C8" s="21">
        <v>2.56</v>
      </c>
      <c r="D8" s="21">
        <v>1.79</v>
      </c>
    </row>
    <row r="9" spans="1:4" x14ac:dyDescent="0.35">
      <c r="A9" s="18">
        <v>2027</v>
      </c>
      <c r="B9" s="21">
        <v>4.51</v>
      </c>
      <c r="C9" s="21">
        <v>2.57</v>
      </c>
      <c r="D9" s="21">
        <v>1.94</v>
      </c>
    </row>
    <row r="10" spans="1:4" x14ac:dyDescent="0.35">
      <c r="A10" s="18">
        <v>2028</v>
      </c>
      <c r="B10" s="21">
        <v>4.76</v>
      </c>
      <c r="C10" s="21">
        <v>2.57</v>
      </c>
      <c r="D10" s="21">
        <v>2.19</v>
      </c>
    </row>
    <row r="11" spans="1:4" x14ac:dyDescent="0.35">
      <c r="A11" s="18">
        <v>2029</v>
      </c>
      <c r="B11" s="21">
        <v>4.68</v>
      </c>
      <c r="C11" s="21">
        <v>2.59</v>
      </c>
      <c r="D11" s="21">
        <v>2.09</v>
      </c>
    </row>
    <row r="12" spans="1:4" x14ac:dyDescent="0.35">
      <c r="A12" s="18">
        <v>2030</v>
      </c>
      <c r="B12" s="21">
        <v>4.95</v>
      </c>
      <c r="C12" s="21">
        <v>2.61</v>
      </c>
      <c r="D12" s="21">
        <v>2.34</v>
      </c>
    </row>
    <row r="13" spans="1:4" x14ac:dyDescent="0.35">
      <c r="A13" s="18">
        <v>2031</v>
      </c>
      <c r="B13" s="21">
        <v>5.08</v>
      </c>
      <c r="C13" s="21">
        <v>2.62</v>
      </c>
      <c r="D13" s="21">
        <v>2.4500000000000002</v>
      </c>
    </row>
    <row r="14" spans="1:4" x14ac:dyDescent="0.35">
      <c r="A14" s="18">
        <v>2032</v>
      </c>
      <c r="B14" s="21">
        <v>5.12</v>
      </c>
      <c r="C14" s="21">
        <v>2.65</v>
      </c>
      <c r="D14" s="21">
        <v>2.48</v>
      </c>
    </row>
    <row r="15" spans="1:4" x14ac:dyDescent="0.35">
      <c r="A15" s="18">
        <v>2033</v>
      </c>
      <c r="B15" s="21">
        <v>5.07</v>
      </c>
      <c r="C15" s="21">
        <v>2.66</v>
      </c>
      <c r="D15" s="21">
        <v>2.41</v>
      </c>
    </row>
    <row r="16" spans="1:4" x14ac:dyDescent="0.35">
      <c r="A16" s="18">
        <v>2034</v>
      </c>
      <c r="B16" s="21">
        <v>4.95</v>
      </c>
      <c r="C16" s="21">
        <v>2.68</v>
      </c>
      <c r="D16" s="21">
        <v>2.27</v>
      </c>
    </row>
    <row r="17" spans="1:4" x14ac:dyDescent="0.35">
      <c r="A17" s="18">
        <v>2035</v>
      </c>
      <c r="B17" s="21">
        <v>4.87</v>
      </c>
      <c r="C17" s="21">
        <v>2.69</v>
      </c>
      <c r="D17" s="21">
        <v>2.17</v>
      </c>
    </row>
  </sheetData>
  <hyperlinks>
    <hyperlink ref="A1" location="Índice!A1" display="Índice" xr:uid="{0AEF1202-9D82-46AC-A4F8-858A677CFCF1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82185-8AA6-4EB6-808C-ADF2DABF4D82}">
  <dimension ref="A1:D16"/>
  <sheetViews>
    <sheetView showGridLines="0" zoomScaleNormal="100" workbookViewId="0"/>
  </sheetViews>
  <sheetFormatPr defaultRowHeight="14.5" x14ac:dyDescent="0.35"/>
  <cols>
    <col min="1" max="1" width="14.26953125" bestFit="1" customWidth="1"/>
    <col min="2" max="4" width="20.6328125" customWidth="1"/>
  </cols>
  <sheetData>
    <row r="1" spans="1:4" x14ac:dyDescent="0.35">
      <c r="A1" s="10" t="s">
        <v>2</v>
      </c>
      <c r="B1" s="11"/>
    </row>
    <row r="2" spans="1:4" x14ac:dyDescent="0.35">
      <c r="A2" s="11"/>
      <c r="B2" s="11"/>
    </row>
    <row r="3" spans="1:4" x14ac:dyDescent="0.35">
      <c r="A3" s="12" t="str">
        <f>Índice!A34</f>
        <v>Figura 5-21</v>
      </c>
      <c r="B3" s="13" t="str">
        <f>Índice!B34</f>
        <v>Previsão de entrada em operação de novas UEPs</v>
      </c>
    </row>
    <row r="4" spans="1:4" x14ac:dyDescent="0.35">
      <c r="A4" s="14" t="s">
        <v>3</v>
      </c>
      <c r="B4" s="11" t="s">
        <v>20</v>
      </c>
    </row>
    <row r="6" spans="1:4" x14ac:dyDescent="0.35">
      <c r="A6" s="15" t="s">
        <v>4</v>
      </c>
      <c r="B6" s="16" t="s">
        <v>95</v>
      </c>
      <c r="C6" s="16" t="s">
        <v>96</v>
      </c>
      <c r="D6" s="16" t="s">
        <v>97</v>
      </c>
    </row>
    <row r="7" spans="1:4" x14ac:dyDescent="0.35">
      <c r="A7" s="18">
        <v>2026</v>
      </c>
      <c r="B7" s="23">
        <v>1</v>
      </c>
      <c r="C7" s="23"/>
      <c r="D7" s="23">
        <v>1</v>
      </c>
    </row>
    <row r="8" spans="1:4" x14ac:dyDescent="0.35">
      <c r="A8" s="18">
        <v>2027</v>
      </c>
      <c r="B8" s="23">
        <v>3</v>
      </c>
      <c r="C8" s="23"/>
      <c r="D8" s="23">
        <v>4</v>
      </c>
    </row>
    <row r="9" spans="1:4" x14ac:dyDescent="0.35">
      <c r="A9" s="18">
        <v>2028</v>
      </c>
      <c r="B9" s="23">
        <v>1</v>
      </c>
      <c r="C9" s="23"/>
      <c r="D9" s="23">
        <v>5</v>
      </c>
    </row>
    <row r="10" spans="1:4" x14ac:dyDescent="0.35">
      <c r="A10" s="18">
        <v>2029</v>
      </c>
      <c r="B10" s="23">
        <v>2</v>
      </c>
      <c r="C10" s="23">
        <v>1</v>
      </c>
      <c r="D10" s="23">
        <v>8</v>
      </c>
    </row>
    <row r="11" spans="1:4" x14ac:dyDescent="0.35">
      <c r="A11" s="18">
        <v>2030</v>
      </c>
      <c r="B11" s="23"/>
      <c r="C11" s="23">
        <v>4</v>
      </c>
      <c r="D11" s="23">
        <v>12</v>
      </c>
    </row>
    <row r="12" spans="1:4" x14ac:dyDescent="0.35">
      <c r="A12" s="18">
        <v>2031</v>
      </c>
      <c r="B12" s="23"/>
      <c r="C12" s="23">
        <v>5</v>
      </c>
      <c r="D12" s="23">
        <v>17</v>
      </c>
    </row>
    <row r="13" spans="1:4" x14ac:dyDescent="0.35">
      <c r="A13" s="18">
        <v>2032</v>
      </c>
      <c r="B13" s="23"/>
      <c r="C13" s="23">
        <v>3</v>
      </c>
      <c r="D13" s="23">
        <v>20</v>
      </c>
    </row>
    <row r="14" spans="1:4" x14ac:dyDescent="0.35">
      <c r="A14" s="18">
        <v>2033</v>
      </c>
      <c r="B14" s="23"/>
      <c r="C14" s="23">
        <v>3</v>
      </c>
      <c r="D14" s="23">
        <v>23</v>
      </c>
    </row>
    <row r="15" spans="1:4" x14ac:dyDescent="0.35">
      <c r="A15" s="18">
        <v>2034</v>
      </c>
      <c r="B15" s="23"/>
      <c r="C15" s="23">
        <v>3</v>
      </c>
      <c r="D15" s="23">
        <v>26</v>
      </c>
    </row>
    <row r="16" spans="1:4" x14ac:dyDescent="0.35">
      <c r="A16" s="18">
        <v>2035</v>
      </c>
      <c r="B16" s="23"/>
      <c r="C16" s="23">
        <v>2</v>
      </c>
      <c r="D16" s="23">
        <v>28</v>
      </c>
    </row>
  </sheetData>
  <hyperlinks>
    <hyperlink ref="A1" location="Índice!A1" display="Índice" xr:uid="{8089E20A-5B55-4232-882F-E590D1462CB7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5BCF3-06E3-4D0D-B8D5-207570528342}">
  <dimension ref="A1:D36"/>
  <sheetViews>
    <sheetView showGridLines="0" zoomScaleNormal="100" workbookViewId="0"/>
  </sheetViews>
  <sheetFormatPr defaultRowHeight="14.5" x14ac:dyDescent="0.35"/>
  <cols>
    <col min="1" max="1" width="14.26953125" bestFit="1" customWidth="1"/>
    <col min="2" max="4" width="20.6328125" customWidth="1"/>
  </cols>
  <sheetData>
    <row r="1" spans="1:4" x14ac:dyDescent="0.35">
      <c r="A1" s="10" t="s">
        <v>2</v>
      </c>
      <c r="B1" s="11"/>
    </row>
    <row r="2" spans="1:4" x14ac:dyDescent="0.35">
      <c r="A2" s="11"/>
      <c r="B2" s="11"/>
    </row>
    <row r="3" spans="1:4" x14ac:dyDescent="0.35">
      <c r="A3" s="12" t="str">
        <f>Índice!A35</f>
        <v>Figura 5-22</v>
      </c>
      <c r="B3" s="13" t="str">
        <f>Índice!B35</f>
        <v>Curva hipotética de emissões e produção em um campo de óleo e gás com patamar de 150 mil boe/d</v>
      </c>
    </row>
    <row r="4" spans="1:4" x14ac:dyDescent="0.35">
      <c r="A4" s="14" t="s">
        <v>3</v>
      </c>
      <c r="B4" s="11" t="s">
        <v>20</v>
      </c>
    </row>
    <row r="6" spans="1:4" x14ac:dyDescent="0.35">
      <c r="A6" s="15" t="s">
        <v>4</v>
      </c>
      <c r="B6" s="16" t="s">
        <v>171</v>
      </c>
      <c r="C6" s="16" t="s">
        <v>173</v>
      </c>
      <c r="D6" s="16" t="s">
        <v>172</v>
      </c>
    </row>
    <row r="7" spans="1:4" x14ac:dyDescent="0.35">
      <c r="A7" s="18">
        <v>1</v>
      </c>
      <c r="B7" s="23">
        <v>51</v>
      </c>
      <c r="C7" s="23">
        <v>1033</v>
      </c>
      <c r="D7" s="23">
        <v>55</v>
      </c>
    </row>
    <row r="8" spans="1:4" x14ac:dyDescent="0.35">
      <c r="A8" s="18">
        <v>2</v>
      </c>
      <c r="B8" s="23">
        <v>74</v>
      </c>
      <c r="C8" s="23">
        <v>805</v>
      </c>
      <c r="D8" s="23">
        <v>30</v>
      </c>
    </row>
    <row r="9" spans="1:4" x14ac:dyDescent="0.35">
      <c r="A9" s="18">
        <v>3</v>
      </c>
      <c r="B9" s="23">
        <v>105</v>
      </c>
      <c r="C9" s="23">
        <v>958</v>
      </c>
      <c r="D9" s="23">
        <v>25</v>
      </c>
    </row>
    <row r="10" spans="1:4" x14ac:dyDescent="0.35">
      <c r="A10" s="18">
        <v>4</v>
      </c>
      <c r="B10" s="23">
        <v>150</v>
      </c>
      <c r="C10" s="23">
        <v>931</v>
      </c>
      <c r="D10" s="23">
        <v>17</v>
      </c>
    </row>
    <row r="11" spans="1:4" x14ac:dyDescent="0.35">
      <c r="A11" s="18">
        <v>5</v>
      </c>
      <c r="B11" s="23">
        <v>150</v>
      </c>
      <c r="C11" s="23">
        <v>767</v>
      </c>
      <c r="D11" s="23">
        <v>14</v>
      </c>
    </row>
    <row r="12" spans="1:4" x14ac:dyDescent="0.35">
      <c r="A12" s="18">
        <v>6</v>
      </c>
      <c r="B12" s="23">
        <v>150</v>
      </c>
      <c r="C12" s="23">
        <v>767</v>
      </c>
      <c r="D12" s="23">
        <v>14</v>
      </c>
    </row>
    <row r="13" spans="1:4" x14ac:dyDescent="0.35">
      <c r="A13" s="18">
        <v>7</v>
      </c>
      <c r="B13" s="23">
        <v>150</v>
      </c>
      <c r="C13" s="23">
        <v>712</v>
      </c>
      <c r="D13" s="23">
        <v>13</v>
      </c>
    </row>
    <row r="14" spans="1:4" x14ac:dyDescent="0.35">
      <c r="A14" s="18">
        <v>8</v>
      </c>
      <c r="B14" s="23">
        <v>150</v>
      </c>
      <c r="C14" s="23">
        <v>712</v>
      </c>
      <c r="D14" s="23">
        <v>13</v>
      </c>
    </row>
    <row r="15" spans="1:4" x14ac:dyDescent="0.35">
      <c r="A15" s="18">
        <v>9</v>
      </c>
      <c r="B15" s="23">
        <v>150</v>
      </c>
      <c r="C15" s="23">
        <v>821</v>
      </c>
      <c r="D15" s="23">
        <v>15</v>
      </c>
    </row>
    <row r="16" spans="1:4" x14ac:dyDescent="0.35">
      <c r="A16" s="18">
        <v>10</v>
      </c>
      <c r="B16" s="23">
        <v>150</v>
      </c>
      <c r="C16" s="23">
        <v>767</v>
      </c>
      <c r="D16" s="23">
        <v>14</v>
      </c>
    </row>
    <row r="17" spans="1:4" x14ac:dyDescent="0.35">
      <c r="A17" s="18">
        <v>11</v>
      </c>
      <c r="B17" s="23">
        <v>135</v>
      </c>
      <c r="C17" s="23">
        <v>838</v>
      </c>
      <c r="D17" s="23">
        <v>17</v>
      </c>
    </row>
    <row r="18" spans="1:4" x14ac:dyDescent="0.35">
      <c r="A18" s="18">
        <v>12</v>
      </c>
      <c r="B18" s="23">
        <v>122</v>
      </c>
      <c r="C18" s="23">
        <v>710</v>
      </c>
      <c r="D18" s="23">
        <v>16</v>
      </c>
    </row>
    <row r="19" spans="1:4" x14ac:dyDescent="0.35">
      <c r="A19" s="18">
        <v>13</v>
      </c>
      <c r="B19" s="23">
        <v>109</v>
      </c>
      <c r="C19" s="23">
        <v>679</v>
      </c>
      <c r="D19" s="23">
        <v>17</v>
      </c>
    </row>
    <row r="20" spans="1:4" x14ac:dyDescent="0.35">
      <c r="A20" s="18">
        <v>14</v>
      </c>
      <c r="B20" s="23">
        <v>104</v>
      </c>
      <c r="C20" s="23">
        <v>683</v>
      </c>
      <c r="D20" s="23">
        <v>18</v>
      </c>
    </row>
    <row r="21" spans="1:4" x14ac:dyDescent="0.35">
      <c r="A21" s="18">
        <v>15</v>
      </c>
      <c r="B21" s="23">
        <v>99</v>
      </c>
      <c r="C21" s="23">
        <v>648</v>
      </c>
      <c r="D21" s="23">
        <v>18</v>
      </c>
    </row>
    <row r="22" spans="1:4" x14ac:dyDescent="0.35">
      <c r="A22" s="18">
        <v>16</v>
      </c>
      <c r="B22" s="23">
        <v>94</v>
      </c>
      <c r="C22" s="23">
        <v>616</v>
      </c>
      <c r="D22" s="23">
        <v>18</v>
      </c>
    </row>
    <row r="23" spans="1:4" x14ac:dyDescent="0.35">
      <c r="A23" s="18">
        <v>17</v>
      </c>
      <c r="B23" s="23">
        <v>89</v>
      </c>
      <c r="C23" s="23">
        <v>650</v>
      </c>
      <c r="D23" s="23">
        <v>20</v>
      </c>
    </row>
    <row r="24" spans="1:4" x14ac:dyDescent="0.35">
      <c r="A24" s="18">
        <v>18</v>
      </c>
      <c r="B24" s="23">
        <v>85</v>
      </c>
      <c r="C24" s="23">
        <v>679</v>
      </c>
      <c r="D24" s="23">
        <v>22</v>
      </c>
    </row>
    <row r="25" spans="1:4" x14ac:dyDescent="0.35">
      <c r="A25" s="18">
        <v>19</v>
      </c>
      <c r="B25" s="23">
        <v>80</v>
      </c>
      <c r="C25" s="23">
        <v>645</v>
      </c>
      <c r="D25" s="23">
        <v>22</v>
      </c>
    </row>
    <row r="26" spans="1:4" x14ac:dyDescent="0.35">
      <c r="A26" s="18">
        <v>20</v>
      </c>
      <c r="B26" s="23">
        <v>76</v>
      </c>
      <c r="C26" s="23">
        <v>641</v>
      </c>
      <c r="D26" s="23">
        <v>23</v>
      </c>
    </row>
    <row r="27" spans="1:4" x14ac:dyDescent="0.35">
      <c r="A27" s="18">
        <v>21</v>
      </c>
      <c r="B27" s="23">
        <v>73</v>
      </c>
      <c r="C27" s="23">
        <v>609</v>
      </c>
      <c r="D27" s="23">
        <v>23</v>
      </c>
    </row>
    <row r="28" spans="1:4" x14ac:dyDescent="0.35">
      <c r="A28" s="18">
        <v>22</v>
      </c>
      <c r="B28" s="23">
        <v>69</v>
      </c>
      <c r="C28" s="23">
        <v>629</v>
      </c>
      <c r="D28" s="23">
        <v>25</v>
      </c>
    </row>
    <row r="29" spans="1:4" x14ac:dyDescent="0.35">
      <c r="A29" s="18">
        <v>23</v>
      </c>
      <c r="B29" s="23">
        <v>65</v>
      </c>
      <c r="C29" s="23">
        <v>669</v>
      </c>
      <c r="D29" s="23">
        <v>28</v>
      </c>
    </row>
    <row r="30" spans="1:4" x14ac:dyDescent="0.35">
      <c r="A30" s="18">
        <v>24</v>
      </c>
      <c r="B30" s="23">
        <v>62</v>
      </c>
      <c r="C30" s="23">
        <v>636</v>
      </c>
      <c r="D30" s="23">
        <v>28</v>
      </c>
    </row>
    <row r="31" spans="1:4" x14ac:dyDescent="0.35">
      <c r="A31" s="18">
        <v>25</v>
      </c>
      <c r="B31" s="23">
        <v>59</v>
      </c>
      <c r="C31" s="23">
        <v>647</v>
      </c>
      <c r="D31" s="23">
        <v>30</v>
      </c>
    </row>
    <row r="32" spans="1:4" x14ac:dyDescent="0.35">
      <c r="A32" s="18">
        <v>26</v>
      </c>
      <c r="B32" s="23">
        <v>56</v>
      </c>
      <c r="C32" s="23">
        <v>615</v>
      </c>
      <c r="D32" s="23">
        <v>30</v>
      </c>
    </row>
    <row r="33" spans="1:4" x14ac:dyDescent="0.35">
      <c r="A33" s="18">
        <v>27</v>
      </c>
      <c r="B33" s="23">
        <v>53</v>
      </c>
      <c r="C33" s="23">
        <v>623</v>
      </c>
      <c r="D33" s="23">
        <v>32</v>
      </c>
    </row>
    <row r="34" spans="1:4" x14ac:dyDescent="0.35">
      <c r="A34" s="18">
        <v>28</v>
      </c>
      <c r="B34" s="23">
        <v>51</v>
      </c>
      <c r="C34" s="23">
        <v>610</v>
      </c>
      <c r="D34" s="23">
        <v>33</v>
      </c>
    </row>
    <row r="35" spans="1:4" x14ac:dyDescent="0.35">
      <c r="A35" s="18">
        <v>29</v>
      </c>
      <c r="B35" s="23">
        <v>35</v>
      </c>
      <c r="C35" s="23">
        <v>511</v>
      </c>
      <c r="D35" s="23">
        <v>40</v>
      </c>
    </row>
    <row r="36" spans="1:4" x14ac:dyDescent="0.35">
      <c r="A36" s="18">
        <v>30</v>
      </c>
      <c r="B36" s="23">
        <v>20</v>
      </c>
      <c r="C36" s="23">
        <v>402</v>
      </c>
      <c r="D36" s="23">
        <v>55</v>
      </c>
    </row>
  </sheetData>
  <hyperlinks>
    <hyperlink ref="A1" location="Índice!A1" display="Índice" xr:uid="{503AAA6D-8441-4F1D-9112-4E32D00D44C5}"/>
  </hyperlink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EB7884D31F38418A54CF3C2D316C5C" ma:contentTypeVersion="4" ma:contentTypeDescription="Crie um novo documento." ma:contentTypeScope="" ma:versionID="29dc0afa3102045caa268862b525ef1b">
  <xsd:schema xmlns:xsd="http://www.w3.org/2001/XMLSchema" xmlns:xs="http://www.w3.org/2001/XMLSchema" xmlns:p="http://schemas.microsoft.com/office/2006/metadata/properties" xmlns:ns2="d91b0d5f-081b-4642-8377-6ee4a4092b25" targetNamespace="http://schemas.microsoft.com/office/2006/metadata/properties" ma:root="true" ma:fieldsID="178e93870ed8a1a9c4d879be118fb0cb" ns2:_="">
    <xsd:import namespace="d91b0d5f-081b-4642-8377-6ee4a4092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1b0d5f-081b-4642-8377-6ee4a4092b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D331AB-B127-42BC-850A-B9AEE6B912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C8AEC3-4295-411C-9869-D0A1183FA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8BCC55-D3B9-47CE-A154-44D5ADC01E7D}">
  <ds:schemaRefs>
    <ds:schemaRef ds:uri="http://schemas.microsoft.com/office/2006/metadata/properties"/>
    <ds:schemaRef ds:uri="d91b0d5f-081b-4642-8377-6ee4a4092b25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27</vt:i4>
      </vt:variant>
      <vt:variant>
        <vt:lpstr>Intervalos Nomeados</vt:lpstr>
      </vt:variant>
      <vt:variant>
        <vt:i4>1</vt:i4>
      </vt:variant>
    </vt:vector>
  </HeadingPairs>
  <TitlesOfParts>
    <vt:vector size="28" baseType="lpstr">
      <vt:lpstr>Índice</vt:lpstr>
      <vt:lpstr>Figura 5-2</vt:lpstr>
      <vt:lpstr>Figura 5-3</vt:lpstr>
      <vt:lpstr>Figura 5-4</vt:lpstr>
      <vt:lpstr>Figura 5-5</vt:lpstr>
      <vt:lpstr>Figura 5-6</vt:lpstr>
      <vt:lpstr>Figura 5-7</vt:lpstr>
      <vt:lpstr>Figura 5-8</vt:lpstr>
      <vt:lpstr>Figura 5-9</vt:lpstr>
      <vt:lpstr>Figura 5-10</vt:lpstr>
      <vt:lpstr>Figura 5-11</vt:lpstr>
      <vt:lpstr>Figura 5-12</vt:lpstr>
      <vt:lpstr>Figura 5-13</vt:lpstr>
      <vt:lpstr>Figura 5-14</vt:lpstr>
      <vt:lpstr>Figura 5-15</vt:lpstr>
      <vt:lpstr>Tabela 5-1</vt:lpstr>
      <vt:lpstr>Figura 5-16</vt:lpstr>
      <vt:lpstr>Tabela 5-2</vt:lpstr>
      <vt:lpstr>Figura 5-17</vt:lpstr>
      <vt:lpstr>Figura 5-18</vt:lpstr>
      <vt:lpstr>Tabela 5-3</vt:lpstr>
      <vt:lpstr>Tabela 5-4</vt:lpstr>
      <vt:lpstr>Figura 5-19</vt:lpstr>
      <vt:lpstr>Figura 5-20</vt:lpstr>
      <vt:lpstr>Tabela 5-5</vt:lpstr>
      <vt:lpstr>Figura 5-21</vt:lpstr>
      <vt:lpstr>Figura 5-22</vt:lpstr>
      <vt:lpstr>Índice!Título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/>
  <cp:keywords/>
  <dc:description/>
  <cp:lastModifiedBy/>
  <cp:revision/>
  <dcterms:created xsi:type="dcterms:W3CDTF">2006-09-16T00:00:00Z</dcterms:created>
  <dcterms:modified xsi:type="dcterms:W3CDTF">2026-07-16T16:56:45Z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00286f9502a6496d99ea4aaf7a6e826b</vt:lpwstr>
  </property>
  <property fmtid="{D5CDD505-2E9C-101B-9397-08002B2CF9AE}" pid="3" name="ContentTypeId">
    <vt:lpwstr>0x01010008EB7884D31F38418A54CF3C2D316C5C</vt:lpwstr>
  </property>
  <property fmtid="{D5CDD505-2E9C-101B-9397-08002B2CF9AE}" pid="4" name="MediaServiceImageTags">
    <vt:lpwstr/>
  </property>
  <property fmtid="{D5CDD505-2E9C-101B-9397-08002B2CF9AE}" pid="5" name="Tag">
    <vt:lpwstr/>
  </property>
</Properties>
</file>